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6" rupBuild="4505"/>
  <workbookPr/>
  <bookViews>
    <workbookView xWindow="0" yWindow="0" windowWidth="20730" windowHeight="11760" activeTab="1"/>
  </bookViews>
  <sheets>
    <sheet name="A propos" sheetId="2" r:id="rId1"/>
    <sheet name="CALCULETTE  IRG (5)" sheetId="13" r:id="rId2"/>
  </sheets>
  <calcPr calcId="124519"/>
  <fileRecoveryPr repairLoad="1"/>
  <extLst xmlns:x15="http://schemas.microsoft.com/office/spreadsheetml/2010/11/main">
    <ext uri="{140A7094-0E35-4892-8432-C4D2E57EDEB5}">
      <x15:workbookPr chartTrackingRefBase="1"/>
    </ext>
  </extLst>
</workbook>
</file>

<file path=xl/calcChain.xml><?xml version="1.0" encoding="utf-8"?>
<calcChain xmlns="http://schemas.openxmlformats.org/spreadsheetml/2006/main">
  <c r="C9" i="13"/>
  <c r="D14" l="1"/>
  <c r="E14" s="1"/>
  <c r="C22"/>
  <c r="D22" s="1"/>
  <c r="F9"/>
  <c r="H9" l="1"/>
  <c r="G9"/>
  <c r="I9" l="1"/>
  <c r="K9" s="1"/>
  <c r="J9" l="1"/>
</calcChain>
</file>

<file path=xl/sharedStrings.xml><?xml version="1.0" encoding="utf-8"?>
<sst xmlns="http://schemas.openxmlformats.org/spreadsheetml/2006/main" count="31" uniqueCount="25">
  <si>
    <t>PRIMES IMPOSABLES NON SOUMIS A SS</t>
  </si>
  <si>
    <t>SALAIRE DE BASE</t>
  </si>
  <si>
    <t>SAHLAOUI YAKHLEF</t>
  </si>
  <si>
    <t>Réalisé par :</t>
  </si>
  <si>
    <t>LE :</t>
  </si>
  <si>
    <t>https://www.linkedin.com/in/yakhlef-sahlaoui-ba479251/</t>
  </si>
  <si>
    <t>https://www.facebook.com/people/Yakhlef-Sahlaoui/100011343843048</t>
  </si>
  <si>
    <t>COEFFICIENT PRORATA</t>
  </si>
  <si>
    <t>NBR JOUR BASE</t>
  </si>
  <si>
    <t xml:space="preserve">nombre de jours travaillés </t>
  </si>
  <si>
    <t>ABSENCES</t>
  </si>
  <si>
    <t>salaire imposable</t>
  </si>
  <si>
    <t>CALCULE IRG</t>
  </si>
  <si>
    <t>NET</t>
  </si>
  <si>
    <t>SALAIRE IMPOSABLE</t>
  </si>
  <si>
    <r>
      <t>IMPOSABLE BAREME</t>
    </r>
    <r>
      <rPr>
        <b/>
        <sz val="12"/>
        <color rgb="FFFF0000"/>
        <rFont val="Calibri"/>
        <family val="2"/>
        <scheme val="minor"/>
      </rPr>
      <t xml:space="preserve"> (</t>
    </r>
    <r>
      <rPr>
        <b/>
        <sz val="14"/>
        <color rgb="FFFF0000"/>
        <rFont val="Calibri"/>
        <family val="2"/>
        <scheme val="minor"/>
      </rPr>
      <t>prorata</t>
    </r>
    <r>
      <rPr>
        <b/>
        <sz val="12"/>
        <color rgb="FFFF0000"/>
        <rFont val="Calibri"/>
        <family val="2"/>
        <scheme val="minor"/>
      </rPr>
      <t>)</t>
    </r>
  </si>
  <si>
    <t>Non</t>
  </si>
  <si>
    <t>IRG 2021</t>
  </si>
  <si>
    <t>GAIN</t>
  </si>
  <si>
    <t>HANDICAPE/
RETRAITE ?</t>
  </si>
  <si>
    <r>
      <t>CALCULE INVERSE (DU NET VER SALAIRE DE BASE)</t>
    </r>
    <r>
      <rPr>
        <u/>
        <sz val="22"/>
        <color theme="1"/>
        <rFont val="Calibri"/>
        <family val="2"/>
        <scheme val="minor"/>
      </rPr>
      <t xml:space="preserve"> </t>
    </r>
    <r>
      <rPr>
        <u/>
        <sz val="22"/>
        <color rgb="FFFF0000"/>
        <rFont val="Calibri"/>
        <family val="2"/>
        <scheme val="minor"/>
      </rPr>
      <t xml:space="preserve">BAREME </t>
    </r>
    <r>
      <rPr>
        <b/>
        <u/>
        <sz val="22"/>
        <color theme="1" tint="4.9989318521683403E-2"/>
        <rFont val="Calibri"/>
        <family val="2"/>
        <scheme val="minor"/>
      </rPr>
      <t xml:space="preserve">2020 </t>
    </r>
  </si>
  <si>
    <r>
      <t>Remplir uniquement les cellules</t>
    </r>
    <r>
      <rPr>
        <b/>
        <sz val="24"/>
        <color rgb="FFFFC000"/>
        <rFont val="Calibri"/>
        <family val="2"/>
        <scheme val="minor"/>
      </rPr>
      <t xml:space="preserve"> jaunes</t>
    </r>
    <r>
      <rPr>
        <b/>
        <sz val="24"/>
        <color rgb="FFC00000"/>
        <rFont val="Calibri"/>
        <family val="2"/>
        <scheme val="minor"/>
      </rPr>
      <t>, les autres sont calculés automatiquement</t>
    </r>
  </si>
  <si>
    <r>
      <t>CALCULE INVERSE (DU NET VER SALAIRE DE BASE)</t>
    </r>
    <r>
      <rPr>
        <u/>
        <sz val="22"/>
        <color theme="1"/>
        <rFont val="Calibri"/>
        <family val="2"/>
        <scheme val="minor"/>
      </rPr>
      <t xml:space="preserve"> </t>
    </r>
    <r>
      <rPr>
        <u/>
        <sz val="22"/>
        <color rgb="FFFF0000"/>
        <rFont val="Calibri"/>
        <family val="2"/>
        <scheme val="minor"/>
      </rPr>
      <t>BAREME</t>
    </r>
    <r>
      <rPr>
        <b/>
        <u/>
        <sz val="22"/>
        <color rgb="FFC00000"/>
        <rFont val="Calibri"/>
        <family val="2"/>
        <scheme val="minor"/>
      </rPr>
      <t xml:space="preserve"> APLF 2022 </t>
    </r>
  </si>
  <si>
    <t>IRG APLF 2022</t>
  </si>
  <si>
    <t>SALAIRE NET
 IRG APLF 2022</t>
  </si>
</sst>
</file>

<file path=xl/styles.xml><?xml version="1.0" encoding="utf-8"?>
<styleSheet xmlns="http://schemas.openxmlformats.org/spreadsheetml/2006/main">
  <numFmts count="1">
    <numFmt numFmtId="164" formatCode="0.000"/>
  </numFmts>
  <fonts count="28">
    <font>
      <sz val="11"/>
      <color theme="1"/>
      <name val="Calibri"/>
      <family val="2"/>
      <scheme val="minor"/>
    </font>
    <font>
      <b/>
      <sz val="12"/>
      <color indexed="8"/>
      <name val="Calibri"/>
      <family val="2"/>
      <scheme val="minor"/>
    </font>
    <font>
      <sz val="10"/>
      <color indexed="8"/>
      <name val="Calibri"/>
      <family val="2"/>
      <scheme val="minor"/>
    </font>
    <font>
      <b/>
      <sz val="10"/>
      <color theme="1" tint="4.9989318521683403E-2"/>
      <name val="Calibri"/>
      <family val="2"/>
      <scheme val="minor"/>
    </font>
    <font>
      <b/>
      <sz val="12"/>
      <color theme="1" tint="4.9989318521683403E-2"/>
      <name val="Calibri"/>
      <family val="2"/>
      <scheme val="minor"/>
    </font>
    <font>
      <b/>
      <sz val="10"/>
      <color indexed="8"/>
      <name val="Calibri"/>
      <family val="2"/>
      <scheme val="minor"/>
    </font>
    <font>
      <b/>
      <sz val="14"/>
      <color indexed="8"/>
      <name val="Arial"/>
      <family val="2"/>
    </font>
    <font>
      <b/>
      <sz val="12"/>
      <color indexed="8"/>
      <name val="Arial"/>
      <family val="2"/>
    </font>
    <font>
      <b/>
      <sz val="11"/>
      <color indexed="8"/>
      <name val="Arial"/>
      <family val="2"/>
    </font>
    <font>
      <sz val="10"/>
      <color indexed="8"/>
      <name val="Arial"/>
      <family val="2"/>
    </font>
    <font>
      <u/>
      <sz val="11"/>
      <color theme="10"/>
      <name val="Calibri"/>
      <family val="2"/>
      <scheme val="minor"/>
    </font>
    <font>
      <sz val="12"/>
      <color indexed="8"/>
      <name val="Calibri"/>
      <family val="2"/>
      <scheme val="minor"/>
    </font>
    <font>
      <b/>
      <sz val="12"/>
      <color rgb="FFFF0000"/>
      <name val="Calibri"/>
      <family val="2"/>
      <scheme val="minor"/>
    </font>
    <font>
      <sz val="12"/>
      <color theme="1" tint="4.9989318521683403E-2"/>
      <name val="Calibri"/>
      <family val="2"/>
      <scheme val="minor"/>
    </font>
    <font>
      <sz val="12"/>
      <color theme="1"/>
      <name val="Calibri"/>
      <family val="2"/>
      <scheme val="minor"/>
    </font>
    <font>
      <b/>
      <u/>
      <sz val="16"/>
      <color theme="1"/>
      <name val="Calibri"/>
      <family val="2"/>
      <scheme val="minor"/>
    </font>
    <font>
      <sz val="11"/>
      <color indexed="8"/>
      <name val="Calibri"/>
      <family val="2"/>
      <scheme val="minor"/>
    </font>
    <font>
      <b/>
      <sz val="11"/>
      <color theme="1" tint="4.9989318521683403E-2"/>
      <name val="Calibri"/>
      <family val="2"/>
      <scheme val="minor"/>
    </font>
    <font>
      <b/>
      <sz val="24"/>
      <color rgb="FFC00000"/>
      <name val="Calibri"/>
      <family val="2"/>
      <scheme val="minor"/>
    </font>
    <font>
      <b/>
      <sz val="12"/>
      <color rgb="FFC00000"/>
      <name val="Calibri"/>
      <family val="2"/>
      <scheme val="minor"/>
    </font>
    <font>
      <b/>
      <sz val="14"/>
      <color rgb="FFFF0000"/>
      <name val="Calibri"/>
      <family val="2"/>
      <scheme val="minor"/>
    </font>
    <font>
      <u/>
      <sz val="22"/>
      <color theme="1"/>
      <name val="Calibri"/>
      <family val="2"/>
      <scheme val="minor"/>
    </font>
    <font>
      <u/>
      <sz val="22"/>
      <color rgb="FFFF0000"/>
      <name val="Calibri"/>
      <family val="2"/>
      <scheme val="minor"/>
    </font>
    <font>
      <b/>
      <u/>
      <sz val="22"/>
      <color rgb="FFC00000"/>
      <name val="Calibri"/>
      <family val="2"/>
      <scheme val="minor"/>
    </font>
    <font>
      <b/>
      <u/>
      <sz val="22"/>
      <color theme="1" tint="4.9989318521683403E-2"/>
      <name val="Calibri"/>
      <family val="2"/>
      <scheme val="minor"/>
    </font>
    <font>
      <b/>
      <sz val="26"/>
      <color rgb="FFFF0000"/>
      <name val="Calibri"/>
      <family val="2"/>
      <scheme val="minor"/>
    </font>
    <font>
      <b/>
      <sz val="24"/>
      <color rgb="FFFFC000"/>
      <name val="Calibri"/>
      <family val="2"/>
      <scheme val="minor"/>
    </font>
    <font>
      <b/>
      <sz val="11"/>
      <color rgb="FF002060"/>
      <name val="Calibri"/>
      <family val="2"/>
      <scheme val="minor"/>
    </font>
  </fonts>
  <fills count="9">
    <fill>
      <patternFill patternType="none"/>
    </fill>
    <fill>
      <patternFill patternType="gray125"/>
    </fill>
    <fill>
      <patternFill patternType="solid">
        <fgColor theme="7" tint="0.79998168889431442"/>
        <bgColor indexed="64"/>
      </patternFill>
    </fill>
    <fill>
      <patternFill patternType="solid">
        <fgColor theme="0"/>
        <bgColor indexed="64"/>
      </patternFill>
    </fill>
    <fill>
      <patternFill patternType="solid">
        <fgColor theme="4"/>
        <bgColor theme="4"/>
      </patternFill>
    </fill>
    <fill>
      <patternFill patternType="solid">
        <fgColor rgb="FFFFC000"/>
        <bgColor indexed="64"/>
      </patternFill>
    </fill>
    <fill>
      <patternFill patternType="solid">
        <fgColor theme="4" tint="0.79998168889431442"/>
        <bgColor indexed="64"/>
      </patternFill>
    </fill>
    <fill>
      <patternFill patternType="solid">
        <fgColor theme="5" tint="0.59999389629810485"/>
        <bgColor indexed="64"/>
      </patternFill>
    </fill>
    <fill>
      <patternFill patternType="solid">
        <fgColor theme="6" tint="0.59999389629810485"/>
        <bgColor indexed="64"/>
      </patternFill>
    </fill>
  </fills>
  <borders count="8">
    <border>
      <left/>
      <right/>
      <top/>
      <bottom/>
      <diagonal/>
    </border>
    <border>
      <left style="thin">
        <color theme="4"/>
      </left>
      <right/>
      <top style="thin">
        <color theme="4"/>
      </top>
      <bottom/>
      <diagonal/>
    </border>
    <border>
      <left/>
      <right style="thin">
        <color theme="4"/>
      </right>
      <top style="thin">
        <color theme="4"/>
      </top>
      <bottom/>
      <diagonal/>
    </border>
    <border>
      <left style="thin">
        <color theme="4" tint="-0.499984740745262"/>
      </left>
      <right style="thin">
        <color theme="4" tint="-0.499984740745262"/>
      </right>
      <top style="thin">
        <color theme="4" tint="-0.499984740745262"/>
      </top>
      <bottom style="thin">
        <color theme="4" tint="-0.499984740745262"/>
      </bottom>
      <diagonal/>
    </border>
    <border>
      <left/>
      <right/>
      <top style="thin">
        <color theme="4"/>
      </top>
      <bottom/>
      <diagonal/>
    </border>
    <border>
      <left style="thin">
        <color theme="4"/>
      </left>
      <right/>
      <top style="thin">
        <color theme="4"/>
      </top>
      <bottom style="thin">
        <color theme="4"/>
      </bottom>
      <diagonal/>
    </border>
    <border>
      <left/>
      <right/>
      <top style="thin">
        <color theme="4"/>
      </top>
      <bottom style="thin">
        <color theme="4"/>
      </bottom>
      <diagonal/>
    </border>
    <border>
      <left/>
      <right style="thin">
        <color theme="4"/>
      </right>
      <top style="thin">
        <color theme="4"/>
      </top>
      <bottom style="thin">
        <color theme="4"/>
      </bottom>
      <diagonal/>
    </border>
  </borders>
  <cellStyleXfs count="3">
    <xf numFmtId="0" fontId="0" fillId="0" borderId="0"/>
    <xf numFmtId="0" fontId="9" fillId="0" borderId="0"/>
    <xf numFmtId="0" fontId="10" fillId="0" borderId="0" applyNumberFormat="0" applyFill="0" applyBorder="0" applyAlignment="0" applyProtection="0"/>
  </cellStyleXfs>
  <cellXfs count="65">
    <xf numFmtId="0" fontId="0" fillId="0" borderId="0" xfId="0"/>
    <xf numFmtId="0" fontId="2" fillId="0" borderId="0" xfId="0" applyFont="1"/>
    <xf numFmtId="0" fontId="6" fillId="0" borderId="0" xfId="0" applyFont="1"/>
    <xf numFmtId="0" fontId="7" fillId="0" borderId="0" xfId="0" applyFont="1"/>
    <xf numFmtId="14" fontId="7" fillId="0" borderId="0" xfId="0" applyNumberFormat="1" applyFont="1"/>
    <xf numFmtId="0" fontId="8" fillId="0" borderId="0" xfId="0" applyFont="1"/>
    <xf numFmtId="4" fontId="2" fillId="0" borderId="0" xfId="0" applyNumberFormat="1" applyFont="1"/>
    <xf numFmtId="0" fontId="10" fillId="0" borderId="0" xfId="2"/>
    <xf numFmtId="0" fontId="13" fillId="3" borderId="0" xfId="0" applyFont="1" applyFill="1" applyAlignment="1">
      <alignment vertical="center"/>
    </xf>
    <xf numFmtId="0" fontId="11" fillId="2" borderId="0" xfId="0" applyFont="1" applyFill="1" applyAlignment="1">
      <alignment vertical="center"/>
    </xf>
    <xf numFmtId="0" fontId="15" fillId="0" borderId="0" xfId="0" applyFont="1" applyAlignment="1">
      <alignment vertical="center"/>
    </xf>
    <xf numFmtId="0" fontId="5" fillId="0" borderId="0" xfId="0" applyFont="1" applyAlignment="1">
      <alignment horizontal="center" vertical="center"/>
    </xf>
    <xf numFmtId="0" fontId="5" fillId="0" borderId="0" xfId="0" applyFont="1" applyFill="1" applyAlignment="1">
      <alignment horizontal="center" vertical="center"/>
    </xf>
    <xf numFmtId="0" fontId="18" fillId="2" borderId="0" xfId="0" applyFont="1" applyFill="1" applyAlignment="1">
      <alignment vertical="center"/>
    </xf>
    <xf numFmtId="0" fontId="18" fillId="2" borderId="0" xfId="0" applyFont="1" applyFill="1"/>
    <xf numFmtId="0" fontId="11" fillId="0" borderId="0" xfId="0" applyFont="1" applyFill="1" applyAlignment="1">
      <alignment vertical="center"/>
    </xf>
    <xf numFmtId="0" fontId="11" fillId="0" borderId="0" xfId="0" applyFont="1" applyFill="1"/>
    <xf numFmtId="4" fontId="11" fillId="0" borderId="0" xfId="0" applyNumberFormat="1" applyFont="1" applyFill="1"/>
    <xf numFmtId="4" fontId="2" fillId="0" borderId="0" xfId="0" applyNumberFormat="1" applyFont="1" applyFill="1"/>
    <xf numFmtId="0" fontId="17" fillId="4" borderId="1" xfId="0" applyFont="1" applyFill="1" applyBorder="1" applyAlignment="1">
      <alignment horizontal="center" vertical="center" wrapText="1"/>
    </xf>
    <xf numFmtId="0" fontId="17" fillId="4" borderId="4" xfId="0" applyFont="1" applyFill="1" applyBorder="1" applyAlignment="1">
      <alignment horizontal="center" vertical="center" wrapText="1"/>
    </xf>
    <xf numFmtId="0" fontId="3" fillId="4" borderId="2" xfId="0" applyFont="1" applyFill="1" applyBorder="1" applyAlignment="1">
      <alignment horizontal="center" vertical="center" wrapText="1"/>
    </xf>
    <xf numFmtId="4" fontId="16" fillId="2" borderId="6" xfId="0" applyNumberFormat="1" applyFont="1" applyFill="1" applyBorder="1"/>
    <xf numFmtId="4" fontId="16" fillId="2" borderId="7" xfId="0" applyNumberFormat="1" applyFont="1" applyFill="1" applyBorder="1"/>
    <xf numFmtId="0" fontId="5" fillId="0" borderId="0" xfId="0" applyFont="1" applyBorder="1" applyAlignment="1">
      <alignment horizontal="center" vertical="center"/>
    </xf>
    <xf numFmtId="4" fontId="2" fillId="0" borderId="0" xfId="0" applyNumberFormat="1" applyFont="1" applyFill="1" applyBorder="1"/>
    <xf numFmtId="0" fontId="5" fillId="0" borderId="0" xfId="0" applyFont="1" applyFill="1" applyBorder="1" applyAlignment="1">
      <alignment horizontal="center" vertical="center"/>
    </xf>
    <xf numFmtId="0" fontId="2" fillId="0" borderId="0" xfId="0" applyFont="1" applyBorder="1"/>
    <xf numFmtId="4" fontId="14" fillId="0" borderId="0" xfId="0" applyNumberFormat="1" applyFont="1" applyBorder="1" applyAlignment="1">
      <alignment horizontal="right" vertical="center" wrapText="1"/>
    </xf>
    <xf numFmtId="0" fontId="2" fillId="0" borderId="0" xfId="0" applyFont="1" applyFill="1" applyBorder="1"/>
    <xf numFmtId="4" fontId="11" fillId="0" borderId="0" xfId="0" applyNumberFormat="1" applyFont="1" applyBorder="1" applyAlignment="1">
      <alignment vertical="center"/>
    </xf>
    <xf numFmtId="4" fontId="11" fillId="0" borderId="0" xfId="0" applyNumberFormat="1" applyFont="1" applyFill="1" applyBorder="1" applyAlignment="1">
      <alignment vertical="center"/>
    </xf>
    <xf numFmtId="0" fontId="2" fillId="0" borderId="0" xfId="0" applyFont="1" applyFill="1"/>
    <xf numFmtId="164" fontId="2" fillId="0" borderId="0" xfId="0" applyNumberFormat="1" applyFont="1"/>
    <xf numFmtId="0" fontId="2" fillId="0" borderId="0" xfId="0" applyFont="1" applyFill="1"/>
    <xf numFmtId="4" fontId="2" fillId="0" borderId="0" xfId="0" applyNumberFormat="1" applyFont="1" applyFill="1" applyAlignment="1">
      <alignment horizontal="left"/>
    </xf>
    <xf numFmtId="0" fontId="19" fillId="0" borderId="3" xfId="0" applyFont="1" applyFill="1" applyBorder="1" applyAlignment="1">
      <alignment horizontal="center" vertical="center" wrapText="1"/>
    </xf>
    <xf numFmtId="0" fontId="2" fillId="0" borderId="0" xfId="0" applyFont="1" applyFill="1" applyAlignment="1">
      <alignment horizontal="center"/>
    </xf>
    <xf numFmtId="0" fontId="2" fillId="0" borderId="0" xfId="0" applyFont="1" applyAlignment="1">
      <alignment vertical="center"/>
    </xf>
    <xf numFmtId="0" fontId="2" fillId="0" borderId="0" xfId="0" applyFont="1" applyBorder="1" applyAlignment="1">
      <alignment vertical="center"/>
    </xf>
    <xf numFmtId="0" fontId="2" fillId="0" borderId="0" xfId="0" applyFont="1" applyFill="1" applyAlignment="1">
      <alignment vertical="center"/>
    </xf>
    <xf numFmtId="4" fontId="2" fillId="0" borderId="0" xfId="0" applyNumberFormat="1" applyFont="1" applyFill="1" applyAlignment="1">
      <alignment vertical="center"/>
    </xf>
    <xf numFmtId="0" fontId="19" fillId="6" borderId="3" xfId="0" applyFont="1" applyFill="1" applyBorder="1" applyAlignment="1">
      <alignment horizontal="center" vertical="center" wrapText="1"/>
    </xf>
    <xf numFmtId="0" fontId="4" fillId="6" borderId="3" xfId="0" applyFont="1" applyFill="1" applyBorder="1" applyAlignment="1">
      <alignment horizontal="center" vertical="center" wrapText="1"/>
    </xf>
    <xf numFmtId="0" fontId="12" fillId="6" borderId="3" xfId="0" applyFont="1" applyFill="1" applyBorder="1" applyAlignment="1">
      <alignment horizontal="center" vertical="center" wrapText="1"/>
    </xf>
    <xf numFmtId="0" fontId="4" fillId="6" borderId="3" xfId="0" applyFont="1" applyFill="1" applyBorder="1" applyAlignment="1">
      <alignment horizontal="right" vertical="center" wrapText="1"/>
    </xf>
    <xf numFmtId="0" fontId="12" fillId="6" borderId="3" xfId="0" applyFont="1" applyFill="1" applyBorder="1" applyAlignment="1">
      <alignment horizontal="right" vertical="center" wrapText="1"/>
    </xf>
    <xf numFmtId="4" fontId="16" fillId="7" borderId="6" xfId="0" applyNumberFormat="1" applyFont="1" applyFill="1" applyBorder="1" applyAlignment="1">
      <alignment vertical="center"/>
    </xf>
    <xf numFmtId="4" fontId="16" fillId="7" borderId="7" xfId="0" applyNumberFormat="1" applyFont="1" applyFill="1" applyBorder="1" applyAlignment="1">
      <alignment vertical="center"/>
    </xf>
    <xf numFmtId="4" fontId="0" fillId="8" borderId="3" xfId="0" applyNumberFormat="1" applyFont="1" applyFill="1" applyBorder="1" applyAlignment="1">
      <alignment vertical="center" wrapText="1"/>
    </xf>
    <xf numFmtId="4" fontId="1" fillId="8" borderId="3" xfId="0" applyNumberFormat="1" applyFont="1" applyFill="1" applyBorder="1" applyAlignment="1">
      <alignment vertical="center" wrapText="1"/>
    </xf>
    <xf numFmtId="4" fontId="4" fillId="8" borderId="3" xfId="0" applyNumberFormat="1" applyFont="1" applyFill="1" applyBorder="1" applyAlignment="1">
      <alignment horizontal="right" vertical="center" wrapText="1"/>
    </xf>
    <xf numFmtId="4" fontId="14" fillId="8" borderId="3" xfId="0" applyNumberFormat="1" applyFont="1" applyFill="1" applyBorder="1" applyAlignment="1">
      <alignment horizontal="right" vertical="center" wrapText="1"/>
    </xf>
    <xf numFmtId="4" fontId="14" fillId="0" borderId="0" xfId="0" applyNumberFormat="1" applyFont="1" applyFill="1" applyBorder="1" applyAlignment="1">
      <alignment horizontal="right" vertical="center" wrapText="1"/>
    </xf>
    <xf numFmtId="4" fontId="12" fillId="8" borderId="3" xfId="0" applyNumberFormat="1" applyFont="1" applyFill="1" applyBorder="1" applyAlignment="1">
      <alignment horizontal="right" vertical="center" wrapText="1"/>
    </xf>
    <xf numFmtId="4" fontId="19" fillId="5" borderId="3" xfId="0" applyNumberFormat="1" applyFont="1" applyFill="1" applyBorder="1" applyAlignment="1" applyProtection="1">
      <alignment vertical="center"/>
      <protection locked="0"/>
    </xf>
    <xf numFmtId="4" fontId="1" fillId="5" borderId="3" xfId="0" applyNumberFormat="1" applyFont="1" applyFill="1" applyBorder="1" applyAlignment="1" applyProtection="1">
      <alignment vertical="center"/>
      <protection locked="0"/>
    </xf>
    <xf numFmtId="4" fontId="1" fillId="0" borderId="3" xfId="0" applyNumberFormat="1" applyFont="1" applyFill="1" applyBorder="1" applyAlignment="1" applyProtection="1">
      <alignment horizontal="center" vertical="center"/>
      <protection locked="0"/>
    </xf>
    <xf numFmtId="4" fontId="25" fillId="5" borderId="3" xfId="0" applyNumberFormat="1" applyFont="1" applyFill="1" applyBorder="1" applyAlignment="1" applyProtection="1">
      <alignment horizontal="center" vertical="center"/>
      <protection locked="0"/>
    </xf>
    <xf numFmtId="4" fontId="11" fillId="5" borderId="3" xfId="0" applyNumberFormat="1" applyFont="1" applyFill="1" applyBorder="1" applyAlignment="1" applyProtection="1">
      <alignment vertical="center"/>
      <protection locked="0"/>
    </xf>
    <xf numFmtId="4" fontId="16" fillId="5" borderId="5" xfId="0" applyNumberFormat="1" applyFont="1" applyFill="1" applyBorder="1" applyAlignment="1" applyProtection="1">
      <alignment vertical="center"/>
      <protection locked="0"/>
    </xf>
    <xf numFmtId="4" fontId="16" fillId="5" borderId="5" xfId="0" applyNumberFormat="1" applyFont="1" applyFill="1" applyBorder="1" applyProtection="1">
      <protection locked="0"/>
    </xf>
    <xf numFmtId="4" fontId="16" fillId="5" borderId="6" xfId="0" applyNumberFormat="1" applyFont="1" applyFill="1" applyBorder="1" applyProtection="1">
      <protection locked="0"/>
    </xf>
    <xf numFmtId="4" fontId="27" fillId="5" borderId="6" xfId="0" applyNumberFormat="1" applyFont="1" applyFill="1" applyBorder="1" applyAlignment="1" applyProtection="1">
      <alignment vertical="center"/>
      <protection locked="0"/>
    </xf>
    <xf numFmtId="0" fontId="2" fillId="0" borderId="0" xfId="0" applyFont="1" applyFill="1"/>
  </cellXfs>
  <cellStyles count="3">
    <cellStyle name="Lien hypertexte" xfId="2" builtinId="8"/>
    <cellStyle name="Normal" xfId="0" builtinId="0"/>
    <cellStyle name="Normal 2" xfId="1"/>
  </cellStyles>
  <dxfs count="14">
    <dxf>
      <font>
        <u val="double"/>
        <color rgb="FFC00000"/>
      </font>
    </dxf>
    <dxf>
      <font>
        <u val="double"/>
        <color rgb="FFC00000"/>
      </font>
    </dxf>
    <dxf>
      <font>
        <u val="double"/>
        <color rgb="FFC00000"/>
      </font>
    </dxf>
    <dxf>
      <font>
        <color rgb="FF9C0006"/>
      </font>
    </dxf>
    <dxf>
      <font>
        <color rgb="FF9C0006"/>
      </font>
      <fill>
        <patternFill>
          <bgColor rgb="FFFFC7CE"/>
        </patternFill>
      </fill>
    </dxf>
    <dxf>
      <font>
        <u val="double"/>
        <color rgb="FFC00000"/>
      </font>
    </dxf>
    <dxf>
      <font>
        <u val="double"/>
        <color rgb="FFC00000"/>
      </font>
    </dxf>
    <dxf>
      <font>
        <u val="double"/>
        <color rgb="FFC00000"/>
      </font>
    </dxf>
    <dxf>
      <font>
        <u val="double"/>
        <color rgb="FFC00000"/>
      </font>
    </dxf>
    <dxf>
      <font>
        <u val="double"/>
        <color rgb="FFC00000"/>
      </font>
    </dxf>
    <dxf>
      <font>
        <color rgb="FF9C0006"/>
      </font>
      <fill>
        <patternFill>
          <bgColor rgb="FFFFC7CE"/>
        </patternFill>
      </fill>
    </dxf>
    <dxf>
      <font>
        <color rgb="FF9C0006"/>
      </font>
    </dxf>
    <dxf>
      <font>
        <color rgb="FF9C0006"/>
      </font>
      <fill>
        <patternFill>
          <bgColor rgb="FFFFC7CE"/>
        </patternFill>
      </fill>
    </dxf>
    <dxf>
      <font>
        <u val="double"/>
        <color rgb="FFC00000"/>
      </font>
    </dxf>
  </dxfs>
  <tableStyles count="0" defaultTableStyle="TableStyleMedium2" defaultPivotStyle="PivotStyleLight16"/>
  <colors>
    <mruColors>
      <color rgb="FF03BD15"/>
      <color rgb="FF33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hyperlink" Target="https://www.linkedin.com/in/yakhlef-sahlaoui-ba479251/" TargetMode="External"/><Relationship Id="rId1" Type="http://schemas.openxmlformats.org/officeDocument/2006/relationships/hyperlink" Target="https://www.facebook.com/people/Yakhlef-Sahlaoui/100011343843048"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tabColor rgb="FF00B0F0"/>
  </sheetPr>
  <dimension ref="A4:H10"/>
  <sheetViews>
    <sheetView workbookViewId="0">
      <selection activeCell="K18" sqref="K18"/>
    </sheetView>
  </sheetViews>
  <sheetFormatPr baseColWidth="10" defaultRowHeight="15"/>
  <cols>
    <col min="7" max="7" width="13" bestFit="1" customWidth="1"/>
    <col min="263" max="263" width="13" bestFit="1" customWidth="1"/>
    <col min="519" max="519" width="13" bestFit="1" customWidth="1"/>
    <col min="775" max="775" width="13" bestFit="1" customWidth="1"/>
    <col min="1031" max="1031" width="13" bestFit="1" customWidth="1"/>
    <col min="1287" max="1287" width="13" bestFit="1" customWidth="1"/>
    <col min="1543" max="1543" width="13" bestFit="1" customWidth="1"/>
    <col min="1799" max="1799" width="13" bestFit="1" customWidth="1"/>
    <col min="2055" max="2055" width="13" bestFit="1" customWidth="1"/>
    <col min="2311" max="2311" width="13" bestFit="1" customWidth="1"/>
    <col min="2567" max="2567" width="13" bestFit="1" customWidth="1"/>
    <col min="2823" max="2823" width="13" bestFit="1" customWidth="1"/>
    <col min="3079" max="3079" width="13" bestFit="1" customWidth="1"/>
    <col min="3335" max="3335" width="13" bestFit="1" customWidth="1"/>
    <col min="3591" max="3591" width="13" bestFit="1" customWidth="1"/>
    <col min="3847" max="3847" width="13" bestFit="1" customWidth="1"/>
    <col min="4103" max="4103" width="13" bestFit="1" customWidth="1"/>
    <col min="4359" max="4359" width="13" bestFit="1" customWidth="1"/>
    <col min="4615" max="4615" width="13" bestFit="1" customWidth="1"/>
    <col min="4871" max="4871" width="13" bestFit="1" customWidth="1"/>
    <col min="5127" max="5127" width="13" bestFit="1" customWidth="1"/>
    <col min="5383" max="5383" width="13" bestFit="1" customWidth="1"/>
    <col min="5639" max="5639" width="13" bestFit="1" customWidth="1"/>
    <col min="5895" max="5895" width="13" bestFit="1" customWidth="1"/>
    <col min="6151" max="6151" width="13" bestFit="1" customWidth="1"/>
    <col min="6407" max="6407" width="13" bestFit="1" customWidth="1"/>
    <col min="6663" max="6663" width="13" bestFit="1" customWidth="1"/>
    <col min="6919" max="6919" width="13" bestFit="1" customWidth="1"/>
    <col min="7175" max="7175" width="13" bestFit="1" customWidth="1"/>
    <col min="7431" max="7431" width="13" bestFit="1" customWidth="1"/>
    <col min="7687" max="7687" width="13" bestFit="1" customWidth="1"/>
    <col min="7943" max="7943" width="13" bestFit="1" customWidth="1"/>
    <col min="8199" max="8199" width="13" bestFit="1" customWidth="1"/>
    <col min="8455" max="8455" width="13" bestFit="1" customWidth="1"/>
    <col min="8711" max="8711" width="13" bestFit="1" customWidth="1"/>
    <col min="8967" max="8967" width="13" bestFit="1" customWidth="1"/>
    <col min="9223" max="9223" width="13" bestFit="1" customWidth="1"/>
    <col min="9479" max="9479" width="13" bestFit="1" customWidth="1"/>
    <col min="9735" max="9735" width="13" bestFit="1" customWidth="1"/>
    <col min="9991" max="9991" width="13" bestFit="1" customWidth="1"/>
    <col min="10247" max="10247" width="13" bestFit="1" customWidth="1"/>
    <col min="10503" max="10503" width="13" bestFit="1" customWidth="1"/>
    <col min="10759" max="10759" width="13" bestFit="1" customWidth="1"/>
    <col min="11015" max="11015" width="13" bestFit="1" customWidth="1"/>
    <col min="11271" max="11271" width="13" bestFit="1" customWidth="1"/>
    <col min="11527" max="11527" width="13" bestFit="1" customWidth="1"/>
    <col min="11783" max="11783" width="13" bestFit="1" customWidth="1"/>
    <col min="12039" max="12039" width="13" bestFit="1" customWidth="1"/>
    <col min="12295" max="12295" width="13" bestFit="1" customWidth="1"/>
    <col min="12551" max="12551" width="13" bestFit="1" customWidth="1"/>
    <col min="12807" max="12807" width="13" bestFit="1" customWidth="1"/>
    <col min="13063" max="13063" width="13" bestFit="1" customWidth="1"/>
    <col min="13319" max="13319" width="13" bestFit="1" customWidth="1"/>
    <col min="13575" max="13575" width="13" bestFit="1" customWidth="1"/>
    <col min="13831" max="13831" width="13" bestFit="1" customWidth="1"/>
    <col min="14087" max="14087" width="13" bestFit="1" customWidth="1"/>
    <col min="14343" max="14343" width="13" bestFit="1" customWidth="1"/>
    <col min="14599" max="14599" width="13" bestFit="1" customWidth="1"/>
    <col min="14855" max="14855" width="13" bestFit="1" customWidth="1"/>
    <col min="15111" max="15111" width="13" bestFit="1" customWidth="1"/>
    <col min="15367" max="15367" width="13" bestFit="1" customWidth="1"/>
    <col min="15623" max="15623" width="13" bestFit="1" customWidth="1"/>
    <col min="15879" max="15879" width="13" bestFit="1" customWidth="1"/>
    <col min="16135" max="16135" width="13" bestFit="1" customWidth="1"/>
  </cols>
  <sheetData>
    <row r="4" spans="1:8" ht="18">
      <c r="A4" s="2" t="s">
        <v>3</v>
      </c>
      <c r="C4" s="3" t="s">
        <v>2</v>
      </c>
      <c r="F4" s="3" t="s">
        <v>4</v>
      </c>
      <c r="G4" s="4">
        <v>44494</v>
      </c>
      <c r="H4" s="3"/>
    </row>
    <row r="7" spans="1:8">
      <c r="A7" s="7" t="s">
        <v>5</v>
      </c>
      <c r="B7" s="5"/>
      <c r="C7" s="5"/>
      <c r="D7" s="5"/>
    </row>
    <row r="10" spans="1:8">
      <c r="A10" s="7" t="s">
        <v>6</v>
      </c>
    </row>
  </sheetData>
  <hyperlinks>
    <hyperlink ref="A10" r:id="rId1"/>
    <hyperlink ref="A7" r:id="rId2"/>
  </hyperlinks>
  <pageMargins left="0.7" right="0.7" top="0.75" bottom="0.75" header="0.3" footer="0.3"/>
</worksheet>
</file>

<file path=xl/worksheets/sheet2.xml><?xml version="1.0" encoding="utf-8"?>
<worksheet xmlns="http://schemas.openxmlformats.org/spreadsheetml/2006/main" xmlns:r="http://schemas.openxmlformats.org/officeDocument/2006/relationships">
  <sheetPr>
    <tabColor rgb="FFC00000"/>
    <pageSetUpPr fitToPage="1"/>
  </sheetPr>
  <dimension ref="A1:Z49"/>
  <sheetViews>
    <sheetView tabSelected="1" topLeftCell="A7" workbookViewId="0">
      <selection activeCell="C10" sqref="C10"/>
    </sheetView>
  </sheetViews>
  <sheetFormatPr baseColWidth="10" defaultColWidth="9.140625" defaultRowHeight="12.75"/>
  <cols>
    <col min="1" max="1" width="11" style="1" customWidth="1"/>
    <col min="2" max="2" width="21" style="1" customWidth="1"/>
    <col min="3" max="3" width="23.85546875" style="1" customWidth="1"/>
    <col min="4" max="4" width="16.140625" style="1" customWidth="1"/>
    <col min="5" max="6" width="14.140625" style="1" customWidth="1"/>
    <col min="7" max="7" width="11.85546875" style="1" customWidth="1"/>
    <col min="8" max="9" width="13.5703125" style="1" customWidth="1"/>
    <col min="10" max="10" width="19" style="1" customWidth="1"/>
    <col min="11" max="11" width="13" style="1" bestFit="1" customWidth="1"/>
    <col min="12" max="12" width="16.7109375" style="1" bestFit="1" customWidth="1"/>
    <col min="13" max="13" width="16.28515625" style="1" bestFit="1" customWidth="1"/>
    <col min="14" max="14" width="11.28515625" style="1" bestFit="1" customWidth="1"/>
    <col min="15" max="15" width="9.140625" style="1"/>
    <col min="16" max="18" width="10.140625" style="1" bestFit="1" customWidth="1"/>
    <col min="19" max="193" width="9.140625" style="1"/>
    <col min="194" max="194" width="2.5703125" style="1" customWidth="1"/>
    <col min="195" max="195" width="6.42578125" style="1" customWidth="1"/>
    <col min="196" max="196" width="30.7109375" style="1" customWidth="1"/>
    <col min="197" max="197" width="6" style="1" customWidth="1"/>
    <col min="198" max="198" width="12.5703125" style="1" customWidth="1"/>
    <col min="199" max="199" width="10.140625" style="1" customWidth="1"/>
    <col min="200" max="202" width="14.42578125" style="1" customWidth="1"/>
    <col min="203" max="203" width="15.28515625" style="1" customWidth="1"/>
    <col min="204" max="209" width="14.42578125" style="1" customWidth="1"/>
    <col min="210" max="210" width="20.42578125" style="1" customWidth="1"/>
    <col min="211" max="211" width="19.7109375" style="1" customWidth="1"/>
    <col min="212" max="212" width="14.42578125" style="1" customWidth="1"/>
    <col min="213" max="216" width="14.5703125" style="1" customWidth="1"/>
    <col min="217" max="217" width="14.42578125" style="1" customWidth="1"/>
    <col min="218" max="218" width="11" style="1" customWidth="1"/>
    <col min="219" max="219" width="14.42578125" style="1" customWidth="1"/>
    <col min="220" max="220" width="15.5703125" style="1" customWidth="1"/>
    <col min="221" max="221" width="14.7109375" style="1" customWidth="1"/>
    <col min="222" max="222" width="14.42578125" style="1" customWidth="1"/>
    <col min="223" max="223" width="15.28515625" style="1" customWidth="1"/>
    <col min="224" max="449" width="9.140625" style="1"/>
    <col min="450" max="450" width="2.5703125" style="1" customWidth="1"/>
    <col min="451" max="451" width="6.42578125" style="1" customWidth="1"/>
    <col min="452" max="452" width="30.7109375" style="1" customWidth="1"/>
    <col min="453" max="453" width="6" style="1" customWidth="1"/>
    <col min="454" max="454" width="12.5703125" style="1" customWidth="1"/>
    <col min="455" max="455" width="10.140625" style="1" customWidth="1"/>
    <col min="456" max="458" width="14.42578125" style="1" customWidth="1"/>
    <col min="459" max="459" width="15.28515625" style="1" customWidth="1"/>
    <col min="460" max="465" width="14.42578125" style="1" customWidth="1"/>
    <col min="466" max="466" width="20.42578125" style="1" customWidth="1"/>
    <col min="467" max="467" width="19.7109375" style="1" customWidth="1"/>
    <col min="468" max="468" width="14.42578125" style="1" customWidth="1"/>
    <col min="469" max="472" width="14.5703125" style="1" customWidth="1"/>
    <col min="473" max="473" width="14.42578125" style="1" customWidth="1"/>
    <col min="474" max="474" width="11" style="1" customWidth="1"/>
    <col min="475" max="475" width="14.42578125" style="1" customWidth="1"/>
    <col min="476" max="476" width="15.5703125" style="1" customWidth="1"/>
    <col min="477" max="477" width="14.7109375" style="1" customWidth="1"/>
    <col min="478" max="478" width="14.42578125" style="1" customWidth="1"/>
    <col min="479" max="479" width="15.28515625" style="1" customWidth="1"/>
    <col min="480" max="705" width="9.140625" style="1"/>
    <col min="706" max="706" width="2.5703125" style="1" customWidth="1"/>
    <col min="707" max="707" width="6.42578125" style="1" customWidth="1"/>
    <col min="708" max="708" width="30.7109375" style="1" customWidth="1"/>
    <col min="709" max="709" width="6" style="1" customWidth="1"/>
    <col min="710" max="710" width="12.5703125" style="1" customWidth="1"/>
    <col min="711" max="711" width="10.140625" style="1" customWidth="1"/>
    <col min="712" max="714" width="14.42578125" style="1" customWidth="1"/>
    <col min="715" max="715" width="15.28515625" style="1" customWidth="1"/>
    <col min="716" max="721" width="14.42578125" style="1" customWidth="1"/>
    <col min="722" max="722" width="20.42578125" style="1" customWidth="1"/>
    <col min="723" max="723" width="19.7109375" style="1" customWidth="1"/>
    <col min="724" max="724" width="14.42578125" style="1" customWidth="1"/>
    <col min="725" max="728" width="14.5703125" style="1" customWidth="1"/>
    <col min="729" max="729" width="14.42578125" style="1" customWidth="1"/>
    <col min="730" max="730" width="11" style="1" customWidth="1"/>
    <col min="731" max="731" width="14.42578125" style="1" customWidth="1"/>
    <col min="732" max="732" width="15.5703125" style="1" customWidth="1"/>
    <col min="733" max="733" width="14.7109375" style="1" customWidth="1"/>
    <col min="734" max="734" width="14.42578125" style="1" customWidth="1"/>
    <col min="735" max="735" width="15.28515625" style="1" customWidth="1"/>
    <col min="736" max="961" width="9.140625" style="1"/>
    <col min="962" max="962" width="2.5703125" style="1" customWidth="1"/>
    <col min="963" max="963" width="6.42578125" style="1" customWidth="1"/>
    <col min="964" max="964" width="30.7109375" style="1" customWidth="1"/>
    <col min="965" max="965" width="6" style="1" customWidth="1"/>
    <col min="966" max="966" width="12.5703125" style="1" customWidth="1"/>
    <col min="967" max="967" width="10.140625" style="1" customWidth="1"/>
    <col min="968" max="970" width="14.42578125" style="1" customWidth="1"/>
    <col min="971" max="971" width="15.28515625" style="1" customWidth="1"/>
    <col min="972" max="977" width="14.42578125" style="1" customWidth="1"/>
    <col min="978" max="978" width="20.42578125" style="1" customWidth="1"/>
    <col min="979" max="979" width="19.7109375" style="1" customWidth="1"/>
    <col min="980" max="980" width="14.42578125" style="1" customWidth="1"/>
    <col min="981" max="984" width="14.5703125" style="1" customWidth="1"/>
    <col min="985" max="985" width="14.42578125" style="1" customWidth="1"/>
    <col min="986" max="986" width="11" style="1" customWidth="1"/>
    <col min="987" max="987" width="14.42578125" style="1" customWidth="1"/>
    <col min="988" max="988" width="15.5703125" style="1" customWidth="1"/>
    <col min="989" max="989" width="14.7109375" style="1" customWidth="1"/>
    <col min="990" max="990" width="14.42578125" style="1" customWidth="1"/>
    <col min="991" max="991" width="15.28515625" style="1" customWidth="1"/>
    <col min="992" max="1217" width="9.140625" style="1"/>
    <col min="1218" max="1218" width="2.5703125" style="1" customWidth="1"/>
    <col min="1219" max="1219" width="6.42578125" style="1" customWidth="1"/>
    <col min="1220" max="1220" width="30.7109375" style="1" customWidth="1"/>
    <col min="1221" max="1221" width="6" style="1" customWidth="1"/>
    <col min="1222" max="1222" width="12.5703125" style="1" customWidth="1"/>
    <col min="1223" max="1223" width="10.140625" style="1" customWidth="1"/>
    <col min="1224" max="1226" width="14.42578125" style="1" customWidth="1"/>
    <col min="1227" max="1227" width="15.28515625" style="1" customWidth="1"/>
    <col min="1228" max="1233" width="14.42578125" style="1" customWidth="1"/>
    <col min="1234" max="1234" width="20.42578125" style="1" customWidth="1"/>
    <col min="1235" max="1235" width="19.7109375" style="1" customWidth="1"/>
    <col min="1236" max="1236" width="14.42578125" style="1" customWidth="1"/>
    <col min="1237" max="1240" width="14.5703125" style="1" customWidth="1"/>
    <col min="1241" max="1241" width="14.42578125" style="1" customWidth="1"/>
    <col min="1242" max="1242" width="11" style="1" customWidth="1"/>
    <col min="1243" max="1243" width="14.42578125" style="1" customWidth="1"/>
    <col min="1244" max="1244" width="15.5703125" style="1" customWidth="1"/>
    <col min="1245" max="1245" width="14.7109375" style="1" customWidth="1"/>
    <col min="1246" max="1246" width="14.42578125" style="1" customWidth="1"/>
    <col min="1247" max="1247" width="15.28515625" style="1" customWidth="1"/>
    <col min="1248" max="1473" width="9.140625" style="1"/>
    <col min="1474" max="1474" width="2.5703125" style="1" customWidth="1"/>
    <col min="1475" max="1475" width="6.42578125" style="1" customWidth="1"/>
    <col min="1476" max="1476" width="30.7109375" style="1" customWidth="1"/>
    <col min="1477" max="1477" width="6" style="1" customWidth="1"/>
    <col min="1478" max="1478" width="12.5703125" style="1" customWidth="1"/>
    <col min="1479" max="1479" width="10.140625" style="1" customWidth="1"/>
    <col min="1480" max="1482" width="14.42578125" style="1" customWidth="1"/>
    <col min="1483" max="1483" width="15.28515625" style="1" customWidth="1"/>
    <col min="1484" max="1489" width="14.42578125" style="1" customWidth="1"/>
    <col min="1490" max="1490" width="20.42578125" style="1" customWidth="1"/>
    <col min="1491" max="1491" width="19.7109375" style="1" customWidth="1"/>
    <col min="1492" max="1492" width="14.42578125" style="1" customWidth="1"/>
    <col min="1493" max="1496" width="14.5703125" style="1" customWidth="1"/>
    <col min="1497" max="1497" width="14.42578125" style="1" customWidth="1"/>
    <col min="1498" max="1498" width="11" style="1" customWidth="1"/>
    <col min="1499" max="1499" width="14.42578125" style="1" customWidth="1"/>
    <col min="1500" max="1500" width="15.5703125" style="1" customWidth="1"/>
    <col min="1501" max="1501" width="14.7109375" style="1" customWidth="1"/>
    <col min="1502" max="1502" width="14.42578125" style="1" customWidth="1"/>
    <col min="1503" max="1503" width="15.28515625" style="1" customWidth="1"/>
    <col min="1504" max="1729" width="9.140625" style="1"/>
    <col min="1730" max="1730" width="2.5703125" style="1" customWidth="1"/>
    <col min="1731" max="1731" width="6.42578125" style="1" customWidth="1"/>
    <col min="1732" max="1732" width="30.7109375" style="1" customWidth="1"/>
    <col min="1733" max="1733" width="6" style="1" customWidth="1"/>
    <col min="1734" max="1734" width="12.5703125" style="1" customWidth="1"/>
    <col min="1735" max="1735" width="10.140625" style="1" customWidth="1"/>
    <col min="1736" max="1738" width="14.42578125" style="1" customWidth="1"/>
    <col min="1739" max="1739" width="15.28515625" style="1" customWidth="1"/>
    <col min="1740" max="1745" width="14.42578125" style="1" customWidth="1"/>
    <col min="1746" max="1746" width="20.42578125" style="1" customWidth="1"/>
    <col min="1747" max="1747" width="19.7109375" style="1" customWidth="1"/>
    <col min="1748" max="1748" width="14.42578125" style="1" customWidth="1"/>
    <col min="1749" max="1752" width="14.5703125" style="1" customWidth="1"/>
    <col min="1753" max="1753" width="14.42578125" style="1" customWidth="1"/>
    <col min="1754" max="1754" width="11" style="1" customWidth="1"/>
    <col min="1755" max="1755" width="14.42578125" style="1" customWidth="1"/>
    <col min="1756" max="1756" width="15.5703125" style="1" customWidth="1"/>
    <col min="1757" max="1757" width="14.7109375" style="1" customWidth="1"/>
    <col min="1758" max="1758" width="14.42578125" style="1" customWidth="1"/>
    <col min="1759" max="1759" width="15.28515625" style="1" customWidth="1"/>
    <col min="1760" max="1985" width="9.140625" style="1"/>
    <col min="1986" max="1986" width="2.5703125" style="1" customWidth="1"/>
    <col min="1987" max="1987" width="6.42578125" style="1" customWidth="1"/>
    <col min="1988" max="1988" width="30.7109375" style="1" customWidth="1"/>
    <col min="1989" max="1989" width="6" style="1" customWidth="1"/>
    <col min="1990" max="1990" width="12.5703125" style="1" customWidth="1"/>
    <col min="1991" max="1991" width="10.140625" style="1" customWidth="1"/>
    <col min="1992" max="1994" width="14.42578125" style="1" customWidth="1"/>
    <col min="1995" max="1995" width="15.28515625" style="1" customWidth="1"/>
    <col min="1996" max="2001" width="14.42578125" style="1" customWidth="1"/>
    <col min="2002" max="2002" width="20.42578125" style="1" customWidth="1"/>
    <col min="2003" max="2003" width="19.7109375" style="1" customWidth="1"/>
    <col min="2004" max="2004" width="14.42578125" style="1" customWidth="1"/>
    <col min="2005" max="2008" width="14.5703125" style="1" customWidth="1"/>
    <col min="2009" max="2009" width="14.42578125" style="1" customWidth="1"/>
    <col min="2010" max="2010" width="11" style="1" customWidth="1"/>
    <col min="2011" max="2011" width="14.42578125" style="1" customWidth="1"/>
    <col min="2012" max="2012" width="15.5703125" style="1" customWidth="1"/>
    <col min="2013" max="2013" width="14.7109375" style="1" customWidth="1"/>
    <col min="2014" max="2014" width="14.42578125" style="1" customWidth="1"/>
    <col min="2015" max="2015" width="15.28515625" style="1" customWidth="1"/>
    <col min="2016" max="2241" width="9.140625" style="1"/>
    <col min="2242" max="2242" width="2.5703125" style="1" customWidth="1"/>
    <col min="2243" max="2243" width="6.42578125" style="1" customWidth="1"/>
    <col min="2244" max="2244" width="30.7109375" style="1" customWidth="1"/>
    <col min="2245" max="2245" width="6" style="1" customWidth="1"/>
    <col min="2246" max="2246" width="12.5703125" style="1" customWidth="1"/>
    <col min="2247" max="2247" width="10.140625" style="1" customWidth="1"/>
    <col min="2248" max="2250" width="14.42578125" style="1" customWidth="1"/>
    <col min="2251" max="2251" width="15.28515625" style="1" customWidth="1"/>
    <col min="2252" max="2257" width="14.42578125" style="1" customWidth="1"/>
    <col min="2258" max="2258" width="20.42578125" style="1" customWidth="1"/>
    <col min="2259" max="2259" width="19.7109375" style="1" customWidth="1"/>
    <col min="2260" max="2260" width="14.42578125" style="1" customWidth="1"/>
    <col min="2261" max="2264" width="14.5703125" style="1" customWidth="1"/>
    <col min="2265" max="2265" width="14.42578125" style="1" customWidth="1"/>
    <col min="2266" max="2266" width="11" style="1" customWidth="1"/>
    <col min="2267" max="2267" width="14.42578125" style="1" customWidth="1"/>
    <col min="2268" max="2268" width="15.5703125" style="1" customWidth="1"/>
    <col min="2269" max="2269" width="14.7109375" style="1" customWidth="1"/>
    <col min="2270" max="2270" width="14.42578125" style="1" customWidth="1"/>
    <col min="2271" max="2271" width="15.28515625" style="1" customWidth="1"/>
    <col min="2272" max="2497" width="9.140625" style="1"/>
    <col min="2498" max="2498" width="2.5703125" style="1" customWidth="1"/>
    <col min="2499" max="2499" width="6.42578125" style="1" customWidth="1"/>
    <col min="2500" max="2500" width="30.7109375" style="1" customWidth="1"/>
    <col min="2501" max="2501" width="6" style="1" customWidth="1"/>
    <col min="2502" max="2502" width="12.5703125" style="1" customWidth="1"/>
    <col min="2503" max="2503" width="10.140625" style="1" customWidth="1"/>
    <col min="2504" max="2506" width="14.42578125" style="1" customWidth="1"/>
    <col min="2507" max="2507" width="15.28515625" style="1" customWidth="1"/>
    <col min="2508" max="2513" width="14.42578125" style="1" customWidth="1"/>
    <col min="2514" max="2514" width="20.42578125" style="1" customWidth="1"/>
    <col min="2515" max="2515" width="19.7109375" style="1" customWidth="1"/>
    <col min="2516" max="2516" width="14.42578125" style="1" customWidth="1"/>
    <col min="2517" max="2520" width="14.5703125" style="1" customWidth="1"/>
    <col min="2521" max="2521" width="14.42578125" style="1" customWidth="1"/>
    <col min="2522" max="2522" width="11" style="1" customWidth="1"/>
    <col min="2523" max="2523" width="14.42578125" style="1" customWidth="1"/>
    <col min="2524" max="2524" width="15.5703125" style="1" customWidth="1"/>
    <col min="2525" max="2525" width="14.7109375" style="1" customWidth="1"/>
    <col min="2526" max="2526" width="14.42578125" style="1" customWidth="1"/>
    <col min="2527" max="2527" width="15.28515625" style="1" customWidth="1"/>
    <col min="2528" max="2753" width="9.140625" style="1"/>
    <col min="2754" max="2754" width="2.5703125" style="1" customWidth="1"/>
    <col min="2755" max="2755" width="6.42578125" style="1" customWidth="1"/>
    <col min="2756" max="2756" width="30.7109375" style="1" customWidth="1"/>
    <col min="2757" max="2757" width="6" style="1" customWidth="1"/>
    <col min="2758" max="2758" width="12.5703125" style="1" customWidth="1"/>
    <col min="2759" max="2759" width="10.140625" style="1" customWidth="1"/>
    <col min="2760" max="2762" width="14.42578125" style="1" customWidth="1"/>
    <col min="2763" max="2763" width="15.28515625" style="1" customWidth="1"/>
    <col min="2764" max="2769" width="14.42578125" style="1" customWidth="1"/>
    <col min="2770" max="2770" width="20.42578125" style="1" customWidth="1"/>
    <col min="2771" max="2771" width="19.7109375" style="1" customWidth="1"/>
    <col min="2772" max="2772" width="14.42578125" style="1" customWidth="1"/>
    <col min="2773" max="2776" width="14.5703125" style="1" customWidth="1"/>
    <col min="2777" max="2777" width="14.42578125" style="1" customWidth="1"/>
    <col min="2778" max="2778" width="11" style="1" customWidth="1"/>
    <col min="2779" max="2779" width="14.42578125" style="1" customWidth="1"/>
    <col min="2780" max="2780" width="15.5703125" style="1" customWidth="1"/>
    <col min="2781" max="2781" width="14.7109375" style="1" customWidth="1"/>
    <col min="2782" max="2782" width="14.42578125" style="1" customWidth="1"/>
    <col min="2783" max="2783" width="15.28515625" style="1" customWidth="1"/>
    <col min="2784" max="3009" width="9.140625" style="1"/>
    <col min="3010" max="3010" width="2.5703125" style="1" customWidth="1"/>
    <col min="3011" max="3011" width="6.42578125" style="1" customWidth="1"/>
    <col min="3012" max="3012" width="30.7109375" style="1" customWidth="1"/>
    <col min="3013" max="3013" width="6" style="1" customWidth="1"/>
    <col min="3014" max="3014" width="12.5703125" style="1" customWidth="1"/>
    <col min="3015" max="3015" width="10.140625" style="1" customWidth="1"/>
    <col min="3016" max="3018" width="14.42578125" style="1" customWidth="1"/>
    <col min="3019" max="3019" width="15.28515625" style="1" customWidth="1"/>
    <col min="3020" max="3025" width="14.42578125" style="1" customWidth="1"/>
    <col min="3026" max="3026" width="20.42578125" style="1" customWidth="1"/>
    <col min="3027" max="3027" width="19.7109375" style="1" customWidth="1"/>
    <col min="3028" max="3028" width="14.42578125" style="1" customWidth="1"/>
    <col min="3029" max="3032" width="14.5703125" style="1" customWidth="1"/>
    <col min="3033" max="3033" width="14.42578125" style="1" customWidth="1"/>
    <col min="3034" max="3034" width="11" style="1" customWidth="1"/>
    <col min="3035" max="3035" width="14.42578125" style="1" customWidth="1"/>
    <col min="3036" max="3036" width="15.5703125" style="1" customWidth="1"/>
    <col min="3037" max="3037" width="14.7109375" style="1" customWidth="1"/>
    <col min="3038" max="3038" width="14.42578125" style="1" customWidth="1"/>
    <col min="3039" max="3039" width="15.28515625" style="1" customWidth="1"/>
    <col min="3040" max="3265" width="9.140625" style="1"/>
    <col min="3266" max="3266" width="2.5703125" style="1" customWidth="1"/>
    <col min="3267" max="3267" width="6.42578125" style="1" customWidth="1"/>
    <col min="3268" max="3268" width="30.7109375" style="1" customWidth="1"/>
    <col min="3269" max="3269" width="6" style="1" customWidth="1"/>
    <col min="3270" max="3270" width="12.5703125" style="1" customWidth="1"/>
    <col min="3271" max="3271" width="10.140625" style="1" customWidth="1"/>
    <col min="3272" max="3274" width="14.42578125" style="1" customWidth="1"/>
    <col min="3275" max="3275" width="15.28515625" style="1" customWidth="1"/>
    <col min="3276" max="3281" width="14.42578125" style="1" customWidth="1"/>
    <col min="3282" max="3282" width="20.42578125" style="1" customWidth="1"/>
    <col min="3283" max="3283" width="19.7109375" style="1" customWidth="1"/>
    <col min="3284" max="3284" width="14.42578125" style="1" customWidth="1"/>
    <col min="3285" max="3288" width="14.5703125" style="1" customWidth="1"/>
    <col min="3289" max="3289" width="14.42578125" style="1" customWidth="1"/>
    <col min="3290" max="3290" width="11" style="1" customWidth="1"/>
    <col min="3291" max="3291" width="14.42578125" style="1" customWidth="1"/>
    <col min="3292" max="3292" width="15.5703125" style="1" customWidth="1"/>
    <col min="3293" max="3293" width="14.7109375" style="1" customWidth="1"/>
    <col min="3294" max="3294" width="14.42578125" style="1" customWidth="1"/>
    <col min="3295" max="3295" width="15.28515625" style="1" customWidth="1"/>
    <col min="3296" max="3521" width="9.140625" style="1"/>
    <col min="3522" max="3522" width="2.5703125" style="1" customWidth="1"/>
    <col min="3523" max="3523" width="6.42578125" style="1" customWidth="1"/>
    <col min="3524" max="3524" width="30.7109375" style="1" customWidth="1"/>
    <col min="3525" max="3525" width="6" style="1" customWidth="1"/>
    <col min="3526" max="3526" width="12.5703125" style="1" customWidth="1"/>
    <col min="3527" max="3527" width="10.140625" style="1" customWidth="1"/>
    <col min="3528" max="3530" width="14.42578125" style="1" customWidth="1"/>
    <col min="3531" max="3531" width="15.28515625" style="1" customWidth="1"/>
    <col min="3532" max="3537" width="14.42578125" style="1" customWidth="1"/>
    <col min="3538" max="3538" width="20.42578125" style="1" customWidth="1"/>
    <col min="3539" max="3539" width="19.7109375" style="1" customWidth="1"/>
    <col min="3540" max="3540" width="14.42578125" style="1" customWidth="1"/>
    <col min="3541" max="3544" width="14.5703125" style="1" customWidth="1"/>
    <col min="3545" max="3545" width="14.42578125" style="1" customWidth="1"/>
    <col min="3546" max="3546" width="11" style="1" customWidth="1"/>
    <col min="3547" max="3547" width="14.42578125" style="1" customWidth="1"/>
    <col min="3548" max="3548" width="15.5703125" style="1" customWidth="1"/>
    <col min="3549" max="3549" width="14.7109375" style="1" customWidth="1"/>
    <col min="3550" max="3550" width="14.42578125" style="1" customWidth="1"/>
    <col min="3551" max="3551" width="15.28515625" style="1" customWidth="1"/>
    <col min="3552" max="3777" width="9.140625" style="1"/>
    <col min="3778" max="3778" width="2.5703125" style="1" customWidth="1"/>
    <col min="3779" max="3779" width="6.42578125" style="1" customWidth="1"/>
    <col min="3780" max="3780" width="30.7109375" style="1" customWidth="1"/>
    <col min="3781" max="3781" width="6" style="1" customWidth="1"/>
    <col min="3782" max="3782" width="12.5703125" style="1" customWidth="1"/>
    <col min="3783" max="3783" width="10.140625" style="1" customWidth="1"/>
    <col min="3784" max="3786" width="14.42578125" style="1" customWidth="1"/>
    <col min="3787" max="3787" width="15.28515625" style="1" customWidth="1"/>
    <col min="3788" max="3793" width="14.42578125" style="1" customWidth="1"/>
    <col min="3794" max="3794" width="20.42578125" style="1" customWidth="1"/>
    <col min="3795" max="3795" width="19.7109375" style="1" customWidth="1"/>
    <col min="3796" max="3796" width="14.42578125" style="1" customWidth="1"/>
    <col min="3797" max="3800" width="14.5703125" style="1" customWidth="1"/>
    <col min="3801" max="3801" width="14.42578125" style="1" customWidth="1"/>
    <col min="3802" max="3802" width="11" style="1" customWidth="1"/>
    <col min="3803" max="3803" width="14.42578125" style="1" customWidth="1"/>
    <col min="3804" max="3804" width="15.5703125" style="1" customWidth="1"/>
    <col min="3805" max="3805" width="14.7109375" style="1" customWidth="1"/>
    <col min="3806" max="3806" width="14.42578125" style="1" customWidth="1"/>
    <col min="3807" max="3807" width="15.28515625" style="1" customWidth="1"/>
    <col min="3808" max="4033" width="9.140625" style="1"/>
    <col min="4034" max="4034" width="2.5703125" style="1" customWidth="1"/>
    <col min="4035" max="4035" width="6.42578125" style="1" customWidth="1"/>
    <col min="4036" max="4036" width="30.7109375" style="1" customWidth="1"/>
    <col min="4037" max="4037" width="6" style="1" customWidth="1"/>
    <col min="4038" max="4038" width="12.5703125" style="1" customWidth="1"/>
    <col min="4039" max="4039" width="10.140625" style="1" customWidth="1"/>
    <col min="4040" max="4042" width="14.42578125" style="1" customWidth="1"/>
    <col min="4043" max="4043" width="15.28515625" style="1" customWidth="1"/>
    <col min="4044" max="4049" width="14.42578125" style="1" customWidth="1"/>
    <col min="4050" max="4050" width="20.42578125" style="1" customWidth="1"/>
    <col min="4051" max="4051" width="19.7109375" style="1" customWidth="1"/>
    <col min="4052" max="4052" width="14.42578125" style="1" customWidth="1"/>
    <col min="4053" max="4056" width="14.5703125" style="1" customWidth="1"/>
    <col min="4057" max="4057" width="14.42578125" style="1" customWidth="1"/>
    <col min="4058" max="4058" width="11" style="1" customWidth="1"/>
    <col min="4059" max="4059" width="14.42578125" style="1" customWidth="1"/>
    <col min="4060" max="4060" width="15.5703125" style="1" customWidth="1"/>
    <col min="4061" max="4061" width="14.7109375" style="1" customWidth="1"/>
    <col min="4062" max="4062" width="14.42578125" style="1" customWidth="1"/>
    <col min="4063" max="4063" width="15.28515625" style="1" customWidth="1"/>
    <col min="4064" max="4289" width="9.140625" style="1"/>
    <col min="4290" max="4290" width="2.5703125" style="1" customWidth="1"/>
    <col min="4291" max="4291" width="6.42578125" style="1" customWidth="1"/>
    <col min="4292" max="4292" width="30.7109375" style="1" customWidth="1"/>
    <col min="4293" max="4293" width="6" style="1" customWidth="1"/>
    <col min="4294" max="4294" width="12.5703125" style="1" customWidth="1"/>
    <col min="4295" max="4295" width="10.140625" style="1" customWidth="1"/>
    <col min="4296" max="4298" width="14.42578125" style="1" customWidth="1"/>
    <col min="4299" max="4299" width="15.28515625" style="1" customWidth="1"/>
    <col min="4300" max="4305" width="14.42578125" style="1" customWidth="1"/>
    <col min="4306" max="4306" width="20.42578125" style="1" customWidth="1"/>
    <col min="4307" max="4307" width="19.7109375" style="1" customWidth="1"/>
    <col min="4308" max="4308" width="14.42578125" style="1" customWidth="1"/>
    <col min="4309" max="4312" width="14.5703125" style="1" customWidth="1"/>
    <col min="4313" max="4313" width="14.42578125" style="1" customWidth="1"/>
    <col min="4314" max="4314" width="11" style="1" customWidth="1"/>
    <col min="4315" max="4315" width="14.42578125" style="1" customWidth="1"/>
    <col min="4316" max="4316" width="15.5703125" style="1" customWidth="1"/>
    <col min="4317" max="4317" width="14.7109375" style="1" customWidth="1"/>
    <col min="4318" max="4318" width="14.42578125" style="1" customWidth="1"/>
    <col min="4319" max="4319" width="15.28515625" style="1" customWidth="1"/>
    <col min="4320" max="4545" width="9.140625" style="1"/>
    <col min="4546" max="4546" width="2.5703125" style="1" customWidth="1"/>
    <col min="4547" max="4547" width="6.42578125" style="1" customWidth="1"/>
    <col min="4548" max="4548" width="30.7109375" style="1" customWidth="1"/>
    <col min="4549" max="4549" width="6" style="1" customWidth="1"/>
    <col min="4550" max="4550" width="12.5703125" style="1" customWidth="1"/>
    <col min="4551" max="4551" width="10.140625" style="1" customWidth="1"/>
    <col min="4552" max="4554" width="14.42578125" style="1" customWidth="1"/>
    <col min="4555" max="4555" width="15.28515625" style="1" customWidth="1"/>
    <col min="4556" max="4561" width="14.42578125" style="1" customWidth="1"/>
    <col min="4562" max="4562" width="20.42578125" style="1" customWidth="1"/>
    <col min="4563" max="4563" width="19.7109375" style="1" customWidth="1"/>
    <col min="4564" max="4564" width="14.42578125" style="1" customWidth="1"/>
    <col min="4565" max="4568" width="14.5703125" style="1" customWidth="1"/>
    <col min="4569" max="4569" width="14.42578125" style="1" customWidth="1"/>
    <col min="4570" max="4570" width="11" style="1" customWidth="1"/>
    <col min="4571" max="4571" width="14.42578125" style="1" customWidth="1"/>
    <col min="4572" max="4572" width="15.5703125" style="1" customWidth="1"/>
    <col min="4573" max="4573" width="14.7109375" style="1" customWidth="1"/>
    <col min="4574" max="4574" width="14.42578125" style="1" customWidth="1"/>
    <col min="4575" max="4575" width="15.28515625" style="1" customWidth="1"/>
    <col min="4576" max="4801" width="9.140625" style="1"/>
    <col min="4802" max="4802" width="2.5703125" style="1" customWidth="1"/>
    <col min="4803" max="4803" width="6.42578125" style="1" customWidth="1"/>
    <col min="4804" max="4804" width="30.7109375" style="1" customWidth="1"/>
    <col min="4805" max="4805" width="6" style="1" customWidth="1"/>
    <col min="4806" max="4806" width="12.5703125" style="1" customWidth="1"/>
    <col min="4807" max="4807" width="10.140625" style="1" customWidth="1"/>
    <col min="4808" max="4810" width="14.42578125" style="1" customWidth="1"/>
    <col min="4811" max="4811" width="15.28515625" style="1" customWidth="1"/>
    <col min="4812" max="4817" width="14.42578125" style="1" customWidth="1"/>
    <col min="4818" max="4818" width="20.42578125" style="1" customWidth="1"/>
    <col min="4819" max="4819" width="19.7109375" style="1" customWidth="1"/>
    <col min="4820" max="4820" width="14.42578125" style="1" customWidth="1"/>
    <col min="4821" max="4824" width="14.5703125" style="1" customWidth="1"/>
    <col min="4825" max="4825" width="14.42578125" style="1" customWidth="1"/>
    <col min="4826" max="4826" width="11" style="1" customWidth="1"/>
    <col min="4827" max="4827" width="14.42578125" style="1" customWidth="1"/>
    <col min="4828" max="4828" width="15.5703125" style="1" customWidth="1"/>
    <col min="4829" max="4829" width="14.7109375" style="1" customWidth="1"/>
    <col min="4830" max="4830" width="14.42578125" style="1" customWidth="1"/>
    <col min="4831" max="4831" width="15.28515625" style="1" customWidth="1"/>
    <col min="4832" max="5057" width="9.140625" style="1"/>
    <col min="5058" max="5058" width="2.5703125" style="1" customWidth="1"/>
    <col min="5059" max="5059" width="6.42578125" style="1" customWidth="1"/>
    <col min="5060" max="5060" width="30.7109375" style="1" customWidth="1"/>
    <col min="5061" max="5061" width="6" style="1" customWidth="1"/>
    <col min="5062" max="5062" width="12.5703125" style="1" customWidth="1"/>
    <col min="5063" max="5063" width="10.140625" style="1" customWidth="1"/>
    <col min="5064" max="5066" width="14.42578125" style="1" customWidth="1"/>
    <col min="5067" max="5067" width="15.28515625" style="1" customWidth="1"/>
    <col min="5068" max="5073" width="14.42578125" style="1" customWidth="1"/>
    <col min="5074" max="5074" width="20.42578125" style="1" customWidth="1"/>
    <col min="5075" max="5075" width="19.7109375" style="1" customWidth="1"/>
    <col min="5076" max="5076" width="14.42578125" style="1" customWidth="1"/>
    <col min="5077" max="5080" width="14.5703125" style="1" customWidth="1"/>
    <col min="5081" max="5081" width="14.42578125" style="1" customWidth="1"/>
    <col min="5082" max="5082" width="11" style="1" customWidth="1"/>
    <col min="5083" max="5083" width="14.42578125" style="1" customWidth="1"/>
    <col min="5084" max="5084" width="15.5703125" style="1" customWidth="1"/>
    <col min="5085" max="5085" width="14.7109375" style="1" customWidth="1"/>
    <col min="5086" max="5086" width="14.42578125" style="1" customWidth="1"/>
    <col min="5087" max="5087" width="15.28515625" style="1" customWidth="1"/>
    <col min="5088" max="5313" width="9.140625" style="1"/>
    <col min="5314" max="5314" width="2.5703125" style="1" customWidth="1"/>
    <col min="5315" max="5315" width="6.42578125" style="1" customWidth="1"/>
    <col min="5316" max="5316" width="30.7109375" style="1" customWidth="1"/>
    <col min="5317" max="5317" width="6" style="1" customWidth="1"/>
    <col min="5318" max="5318" width="12.5703125" style="1" customWidth="1"/>
    <col min="5319" max="5319" width="10.140625" style="1" customWidth="1"/>
    <col min="5320" max="5322" width="14.42578125" style="1" customWidth="1"/>
    <col min="5323" max="5323" width="15.28515625" style="1" customWidth="1"/>
    <col min="5324" max="5329" width="14.42578125" style="1" customWidth="1"/>
    <col min="5330" max="5330" width="20.42578125" style="1" customWidth="1"/>
    <col min="5331" max="5331" width="19.7109375" style="1" customWidth="1"/>
    <col min="5332" max="5332" width="14.42578125" style="1" customWidth="1"/>
    <col min="5333" max="5336" width="14.5703125" style="1" customWidth="1"/>
    <col min="5337" max="5337" width="14.42578125" style="1" customWidth="1"/>
    <col min="5338" max="5338" width="11" style="1" customWidth="1"/>
    <col min="5339" max="5339" width="14.42578125" style="1" customWidth="1"/>
    <col min="5340" max="5340" width="15.5703125" style="1" customWidth="1"/>
    <col min="5341" max="5341" width="14.7109375" style="1" customWidth="1"/>
    <col min="5342" max="5342" width="14.42578125" style="1" customWidth="1"/>
    <col min="5343" max="5343" width="15.28515625" style="1" customWidth="1"/>
    <col min="5344" max="5569" width="9.140625" style="1"/>
    <col min="5570" max="5570" width="2.5703125" style="1" customWidth="1"/>
    <col min="5571" max="5571" width="6.42578125" style="1" customWidth="1"/>
    <col min="5572" max="5572" width="30.7109375" style="1" customWidth="1"/>
    <col min="5573" max="5573" width="6" style="1" customWidth="1"/>
    <col min="5574" max="5574" width="12.5703125" style="1" customWidth="1"/>
    <col min="5575" max="5575" width="10.140625" style="1" customWidth="1"/>
    <col min="5576" max="5578" width="14.42578125" style="1" customWidth="1"/>
    <col min="5579" max="5579" width="15.28515625" style="1" customWidth="1"/>
    <col min="5580" max="5585" width="14.42578125" style="1" customWidth="1"/>
    <col min="5586" max="5586" width="20.42578125" style="1" customWidth="1"/>
    <col min="5587" max="5587" width="19.7109375" style="1" customWidth="1"/>
    <col min="5588" max="5588" width="14.42578125" style="1" customWidth="1"/>
    <col min="5589" max="5592" width="14.5703125" style="1" customWidth="1"/>
    <col min="5593" max="5593" width="14.42578125" style="1" customWidth="1"/>
    <col min="5594" max="5594" width="11" style="1" customWidth="1"/>
    <col min="5595" max="5595" width="14.42578125" style="1" customWidth="1"/>
    <col min="5596" max="5596" width="15.5703125" style="1" customWidth="1"/>
    <col min="5597" max="5597" width="14.7109375" style="1" customWidth="1"/>
    <col min="5598" max="5598" width="14.42578125" style="1" customWidth="1"/>
    <col min="5599" max="5599" width="15.28515625" style="1" customWidth="1"/>
    <col min="5600" max="5825" width="9.140625" style="1"/>
    <col min="5826" max="5826" width="2.5703125" style="1" customWidth="1"/>
    <col min="5827" max="5827" width="6.42578125" style="1" customWidth="1"/>
    <col min="5828" max="5828" width="30.7109375" style="1" customWidth="1"/>
    <col min="5829" max="5829" width="6" style="1" customWidth="1"/>
    <col min="5830" max="5830" width="12.5703125" style="1" customWidth="1"/>
    <col min="5831" max="5831" width="10.140625" style="1" customWidth="1"/>
    <col min="5832" max="5834" width="14.42578125" style="1" customWidth="1"/>
    <col min="5835" max="5835" width="15.28515625" style="1" customWidth="1"/>
    <col min="5836" max="5841" width="14.42578125" style="1" customWidth="1"/>
    <col min="5842" max="5842" width="20.42578125" style="1" customWidth="1"/>
    <col min="5843" max="5843" width="19.7109375" style="1" customWidth="1"/>
    <col min="5844" max="5844" width="14.42578125" style="1" customWidth="1"/>
    <col min="5845" max="5848" width="14.5703125" style="1" customWidth="1"/>
    <col min="5849" max="5849" width="14.42578125" style="1" customWidth="1"/>
    <col min="5850" max="5850" width="11" style="1" customWidth="1"/>
    <col min="5851" max="5851" width="14.42578125" style="1" customWidth="1"/>
    <col min="5852" max="5852" width="15.5703125" style="1" customWidth="1"/>
    <col min="5853" max="5853" width="14.7109375" style="1" customWidth="1"/>
    <col min="5854" max="5854" width="14.42578125" style="1" customWidth="1"/>
    <col min="5855" max="5855" width="15.28515625" style="1" customWidth="1"/>
    <col min="5856" max="6081" width="9.140625" style="1"/>
    <col min="6082" max="6082" width="2.5703125" style="1" customWidth="1"/>
    <col min="6083" max="6083" width="6.42578125" style="1" customWidth="1"/>
    <col min="6084" max="6084" width="30.7109375" style="1" customWidth="1"/>
    <col min="6085" max="6085" width="6" style="1" customWidth="1"/>
    <col min="6086" max="6086" width="12.5703125" style="1" customWidth="1"/>
    <col min="6087" max="6087" width="10.140625" style="1" customWidth="1"/>
    <col min="6088" max="6090" width="14.42578125" style="1" customWidth="1"/>
    <col min="6091" max="6091" width="15.28515625" style="1" customWidth="1"/>
    <col min="6092" max="6097" width="14.42578125" style="1" customWidth="1"/>
    <col min="6098" max="6098" width="20.42578125" style="1" customWidth="1"/>
    <col min="6099" max="6099" width="19.7109375" style="1" customWidth="1"/>
    <col min="6100" max="6100" width="14.42578125" style="1" customWidth="1"/>
    <col min="6101" max="6104" width="14.5703125" style="1" customWidth="1"/>
    <col min="6105" max="6105" width="14.42578125" style="1" customWidth="1"/>
    <col min="6106" max="6106" width="11" style="1" customWidth="1"/>
    <col min="6107" max="6107" width="14.42578125" style="1" customWidth="1"/>
    <col min="6108" max="6108" width="15.5703125" style="1" customWidth="1"/>
    <col min="6109" max="6109" width="14.7109375" style="1" customWidth="1"/>
    <col min="6110" max="6110" width="14.42578125" style="1" customWidth="1"/>
    <col min="6111" max="6111" width="15.28515625" style="1" customWidth="1"/>
    <col min="6112" max="6337" width="9.140625" style="1"/>
    <col min="6338" max="6338" width="2.5703125" style="1" customWidth="1"/>
    <col min="6339" max="6339" width="6.42578125" style="1" customWidth="1"/>
    <col min="6340" max="6340" width="30.7109375" style="1" customWidth="1"/>
    <col min="6341" max="6341" width="6" style="1" customWidth="1"/>
    <col min="6342" max="6342" width="12.5703125" style="1" customWidth="1"/>
    <col min="6343" max="6343" width="10.140625" style="1" customWidth="1"/>
    <col min="6344" max="6346" width="14.42578125" style="1" customWidth="1"/>
    <col min="6347" max="6347" width="15.28515625" style="1" customWidth="1"/>
    <col min="6348" max="6353" width="14.42578125" style="1" customWidth="1"/>
    <col min="6354" max="6354" width="20.42578125" style="1" customWidth="1"/>
    <col min="6355" max="6355" width="19.7109375" style="1" customWidth="1"/>
    <col min="6356" max="6356" width="14.42578125" style="1" customWidth="1"/>
    <col min="6357" max="6360" width="14.5703125" style="1" customWidth="1"/>
    <col min="6361" max="6361" width="14.42578125" style="1" customWidth="1"/>
    <col min="6362" max="6362" width="11" style="1" customWidth="1"/>
    <col min="6363" max="6363" width="14.42578125" style="1" customWidth="1"/>
    <col min="6364" max="6364" width="15.5703125" style="1" customWidth="1"/>
    <col min="6365" max="6365" width="14.7109375" style="1" customWidth="1"/>
    <col min="6366" max="6366" width="14.42578125" style="1" customWidth="1"/>
    <col min="6367" max="6367" width="15.28515625" style="1" customWidth="1"/>
    <col min="6368" max="6593" width="9.140625" style="1"/>
    <col min="6594" max="6594" width="2.5703125" style="1" customWidth="1"/>
    <col min="6595" max="6595" width="6.42578125" style="1" customWidth="1"/>
    <col min="6596" max="6596" width="30.7109375" style="1" customWidth="1"/>
    <col min="6597" max="6597" width="6" style="1" customWidth="1"/>
    <col min="6598" max="6598" width="12.5703125" style="1" customWidth="1"/>
    <col min="6599" max="6599" width="10.140625" style="1" customWidth="1"/>
    <col min="6600" max="6602" width="14.42578125" style="1" customWidth="1"/>
    <col min="6603" max="6603" width="15.28515625" style="1" customWidth="1"/>
    <col min="6604" max="6609" width="14.42578125" style="1" customWidth="1"/>
    <col min="6610" max="6610" width="20.42578125" style="1" customWidth="1"/>
    <col min="6611" max="6611" width="19.7109375" style="1" customWidth="1"/>
    <col min="6612" max="6612" width="14.42578125" style="1" customWidth="1"/>
    <col min="6613" max="6616" width="14.5703125" style="1" customWidth="1"/>
    <col min="6617" max="6617" width="14.42578125" style="1" customWidth="1"/>
    <col min="6618" max="6618" width="11" style="1" customWidth="1"/>
    <col min="6619" max="6619" width="14.42578125" style="1" customWidth="1"/>
    <col min="6620" max="6620" width="15.5703125" style="1" customWidth="1"/>
    <col min="6621" max="6621" width="14.7109375" style="1" customWidth="1"/>
    <col min="6622" max="6622" width="14.42578125" style="1" customWidth="1"/>
    <col min="6623" max="6623" width="15.28515625" style="1" customWidth="1"/>
    <col min="6624" max="6849" width="9.140625" style="1"/>
    <col min="6850" max="6850" width="2.5703125" style="1" customWidth="1"/>
    <col min="6851" max="6851" width="6.42578125" style="1" customWidth="1"/>
    <col min="6852" max="6852" width="30.7109375" style="1" customWidth="1"/>
    <col min="6853" max="6853" width="6" style="1" customWidth="1"/>
    <col min="6854" max="6854" width="12.5703125" style="1" customWidth="1"/>
    <col min="6855" max="6855" width="10.140625" style="1" customWidth="1"/>
    <col min="6856" max="6858" width="14.42578125" style="1" customWidth="1"/>
    <col min="6859" max="6859" width="15.28515625" style="1" customWidth="1"/>
    <col min="6860" max="6865" width="14.42578125" style="1" customWidth="1"/>
    <col min="6866" max="6866" width="20.42578125" style="1" customWidth="1"/>
    <col min="6867" max="6867" width="19.7109375" style="1" customWidth="1"/>
    <col min="6868" max="6868" width="14.42578125" style="1" customWidth="1"/>
    <col min="6869" max="6872" width="14.5703125" style="1" customWidth="1"/>
    <col min="6873" max="6873" width="14.42578125" style="1" customWidth="1"/>
    <col min="6874" max="6874" width="11" style="1" customWidth="1"/>
    <col min="6875" max="6875" width="14.42578125" style="1" customWidth="1"/>
    <col min="6876" max="6876" width="15.5703125" style="1" customWidth="1"/>
    <col min="6877" max="6877" width="14.7109375" style="1" customWidth="1"/>
    <col min="6878" max="6878" width="14.42578125" style="1" customWidth="1"/>
    <col min="6879" max="6879" width="15.28515625" style="1" customWidth="1"/>
    <col min="6880" max="7105" width="9.140625" style="1"/>
    <col min="7106" max="7106" width="2.5703125" style="1" customWidth="1"/>
    <col min="7107" max="7107" width="6.42578125" style="1" customWidth="1"/>
    <col min="7108" max="7108" width="30.7109375" style="1" customWidth="1"/>
    <col min="7109" max="7109" width="6" style="1" customWidth="1"/>
    <col min="7110" max="7110" width="12.5703125" style="1" customWidth="1"/>
    <col min="7111" max="7111" width="10.140625" style="1" customWidth="1"/>
    <col min="7112" max="7114" width="14.42578125" style="1" customWidth="1"/>
    <col min="7115" max="7115" width="15.28515625" style="1" customWidth="1"/>
    <col min="7116" max="7121" width="14.42578125" style="1" customWidth="1"/>
    <col min="7122" max="7122" width="20.42578125" style="1" customWidth="1"/>
    <col min="7123" max="7123" width="19.7109375" style="1" customWidth="1"/>
    <col min="7124" max="7124" width="14.42578125" style="1" customWidth="1"/>
    <col min="7125" max="7128" width="14.5703125" style="1" customWidth="1"/>
    <col min="7129" max="7129" width="14.42578125" style="1" customWidth="1"/>
    <col min="7130" max="7130" width="11" style="1" customWidth="1"/>
    <col min="7131" max="7131" width="14.42578125" style="1" customWidth="1"/>
    <col min="7132" max="7132" width="15.5703125" style="1" customWidth="1"/>
    <col min="7133" max="7133" width="14.7109375" style="1" customWidth="1"/>
    <col min="7134" max="7134" width="14.42578125" style="1" customWidth="1"/>
    <col min="7135" max="7135" width="15.28515625" style="1" customWidth="1"/>
    <col min="7136" max="7361" width="9.140625" style="1"/>
    <col min="7362" max="7362" width="2.5703125" style="1" customWidth="1"/>
    <col min="7363" max="7363" width="6.42578125" style="1" customWidth="1"/>
    <col min="7364" max="7364" width="30.7109375" style="1" customWidth="1"/>
    <col min="7365" max="7365" width="6" style="1" customWidth="1"/>
    <col min="7366" max="7366" width="12.5703125" style="1" customWidth="1"/>
    <col min="7367" max="7367" width="10.140625" style="1" customWidth="1"/>
    <col min="7368" max="7370" width="14.42578125" style="1" customWidth="1"/>
    <col min="7371" max="7371" width="15.28515625" style="1" customWidth="1"/>
    <col min="7372" max="7377" width="14.42578125" style="1" customWidth="1"/>
    <col min="7378" max="7378" width="20.42578125" style="1" customWidth="1"/>
    <col min="7379" max="7379" width="19.7109375" style="1" customWidth="1"/>
    <col min="7380" max="7380" width="14.42578125" style="1" customWidth="1"/>
    <col min="7381" max="7384" width="14.5703125" style="1" customWidth="1"/>
    <col min="7385" max="7385" width="14.42578125" style="1" customWidth="1"/>
    <col min="7386" max="7386" width="11" style="1" customWidth="1"/>
    <col min="7387" max="7387" width="14.42578125" style="1" customWidth="1"/>
    <col min="7388" max="7388" width="15.5703125" style="1" customWidth="1"/>
    <col min="7389" max="7389" width="14.7109375" style="1" customWidth="1"/>
    <col min="7390" max="7390" width="14.42578125" style="1" customWidth="1"/>
    <col min="7391" max="7391" width="15.28515625" style="1" customWidth="1"/>
    <col min="7392" max="7617" width="9.140625" style="1"/>
    <col min="7618" max="7618" width="2.5703125" style="1" customWidth="1"/>
    <col min="7619" max="7619" width="6.42578125" style="1" customWidth="1"/>
    <col min="7620" max="7620" width="30.7109375" style="1" customWidth="1"/>
    <col min="7621" max="7621" width="6" style="1" customWidth="1"/>
    <col min="7622" max="7622" width="12.5703125" style="1" customWidth="1"/>
    <col min="7623" max="7623" width="10.140625" style="1" customWidth="1"/>
    <col min="7624" max="7626" width="14.42578125" style="1" customWidth="1"/>
    <col min="7627" max="7627" width="15.28515625" style="1" customWidth="1"/>
    <col min="7628" max="7633" width="14.42578125" style="1" customWidth="1"/>
    <col min="7634" max="7634" width="20.42578125" style="1" customWidth="1"/>
    <col min="7635" max="7635" width="19.7109375" style="1" customWidth="1"/>
    <col min="7636" max="7636" width="14.42578125" style="1" customWidth="1"/>
    <col min="7637" max="7640" width="14.5703125" style="1" customWidth="1"/>
    <col min="7641" max="7641" width="14.42578125" style="1" customWidth="1"/>
    <col min="7642" max="7642" width="11" style="1" customWidth="1"/>
    <col min="7643" max="7643" width="14.42578125" style="1" customWidth="1"/>
    <col min="7644" max="7644" width="15.5703125" style="1" customWidth="1"/>
    <col min="7645" max="7645" width="14.7109375" style="1" customWidth="1"/>
    <col min="7646" max="7646" width="14.42578125" style="1" customWidth="1"/>
    <col min="7647" max="7647" width="15.28515625" style="1" customWidth="1"/>
    <col min="7648" max="7873" width="9.140625" style="1"/>
    <col min="7874" max="7874" width="2.5703125" style="1" customWidth="1"/>
    <col min="7875" max="7875" width="6.42578125" style="1" customWidth="1"/>
    <col min="7876" max="7876" width="30.7109375" style="1" customWidth="1"/>
    <col min="7877" max="7877" width="6" style="1" customWidth="1"/>
    <col min="7878" max="7878" width="12.5703125" style="1" customWidth="1"/>
    <col min="7879" max="7879" width="10.140625" style="1" customWidth="1"/>
    <col min="7880" max="7882" width="14.42578125" style="1" customWidth="1"/>
    <col min="7883" max="7883" width="15.28515625" style="1" customWidth="1"/>
    <col min="7884" max="7889" width="14.42578125" style="1" customWidth="1"/>
    <col min="7890" max="7890" width="20.42578125" style="1" customWidth="1"/>
    <col min="7891" max="7891" width="19.7109375" style="1" customWidth="1"/>
    <col min="7892" max="7892" width="14.42578125" style="1" customWidth="1"/>
    <col min="7893" max="7896" width="14.5703125" style="1" customWidth="1"/>
    <col min="7897" max="7897" width="14.42578125" style="1" customWidth="1"/>
    <col min="7898" max="7898" width="11" style="1" customWidth="1"/>
    <col min="7899" max="7899" width="14.42578125" style="1" customWidth="1"/>
    <col min="7900" max="7900" width="15.5703125" style="1" customWidth="1"/>
    <col min="7901" max="7901" width="14.7109375" style="1" customWidth="1"/>
    <col min="7902" max="7902" width="14.42578125" style="1" customWidth="1"/>
    <col min="7903" max="7903" width="15.28515625" style="1" customWidth="1"/>
    <col min="7904" max="8129" width="9.140625" style="1"/>
    <col min="8130" max="8130" width="2.5703125" style="1" customWidth="1"/>
    <col min="8131" max="8131" width="6.42578125" style="1" customWidth="1"/>
    <col min="8132" max="8132" width="30.7109375" style="1" customWidth="1"/>
    <col min="8133" max="8133" width="6" style="1" customWidth="1"/>
    <col min="8134" max="8134" width="12.5703125" style="1" customWidth="1"/>
    <col min="8135" max="8135" width="10.140625" style="1" customWidth="1"/>
    <col min="8136" max="8138" width="14.42578125" style="1" customWidth="1"/>
    <col min="8139" max="8139" width="15.28515625" style="1" customWidth="1"/>
    <col min="8140" max="8145" width="14.42578125" style="1" customWidth="1"/>
    <col min="8146" max="8146" width="20.42578125" style="1" customWidth="1"/>
    <col min="8147" max="8147" width="19.7109375" style="1" customWidth="1"/>
    <col min="8148" max="8148" width="14.42578125" style="1" customWidth="1"/>
    <col min="8149" max="8152" width="14.5703125" style="1" customWidth="1"/>
    <col min="8153" max="8153" width="14.42578125" style="1" customWidth="1"/>
    <col min="8154" max="8154" width="11" style="1" customWidth="1"/>
    <col min="8155" max="8155" width="14.42578125" style="1" customWidth="1"/>
    <col min="8156" max="8156" width="15.5703125" style="1" customWidth="1"/>
    <col min="8157" max="8157" width="14.7109375" style="1" customWidth="1"/>
    <col min="8158" max="8158" width="14.42578125" style="1" customWidth="1"/>
    <col min="8159" max="8159" width="15.28515625" style="1" customWidth="1"/>
    <col min="8160" max="8385" width="9.140625" style="1"/>
    <col min="8386" max="8386" width="2.5703125" style="1" customWidth="1"/>
    <col min="8387" max="8387" width="6.42578125" style="1" customWidth="1"/>
    <col min="8388" max="8388" width="30.7109375" style="1" customWidth="1"/>
    <col min="8389" max="8389" width="6" style="1" customWidth="1"/>
    <col min="8390" max="8390" width="12.5703125" style="1" customWidth="1"/>
    <col min="8391" max="8391" width="10.140625" style="1" customWidth="1"/>
    <col min="8392" max="8394" width="14.42578125" style="1" customWidth="1"/>
    <col min="8395" max="8395" width="15.28515625" style="1" customWidth="1"/>
    <col min="8396" max="8401" width="14.42578125" style="1" customWidth="1"/>
    <col min="8402" max="8402" width="20.42578125" style="1" customWidth="1"/>
    <col min="8403" max="8403" width="19.7109375" style="1" customWidth="1"/>
    <col min="8404" max="8404" width="14.42578125" style="1" customWidth="1"/>
    <col min="8405" max="8408" width="14.5703125" style="1" customWidth="1"/>
    <col min="8409" max="8409" width="14.42578125" style="1" customWidth="1"/>
    <col min="8410" max="8410" width="11" style="1" customWidth="1"/>
    <col min="8411" max="8411" width="14.42578125" style="1" customWidth="1"/>
    <col min="8412" max="8412" width="15.5703125" style="1" customWidth="1"/>
    <col min="8413" max="8413" width="14.7109375" style="1" customWidth="1"/>
    <col min="8414" max="8414" width="14.42578125" style="1" customWidth="1"/>
    <col min="8415" max="8415" width="15.28515625" style="1" customWidth="1"/>
    <col min="8416" max="8641" width="9.140625" style="1"/>
    <col min="8642" max="8642" width="2.5703125" style="1" customWidth="1"/>
    <col min="8643" max="8643" width="6.42578125" style="1" customWidth="1"/>
    <col min="8644" max="8644" width="30.7109375" style="1" customWidth="1"/>
    <col min="8645" max="8645" width="6" style="1" customWidth="1"/>
    <col min="8646" max="8646" width="12.5703125" style="1" customWidth="1"/>
    <col min="8647" max="8647" width="10.140625" style="1" customWidth="1"/>
    <col min="8648" max="8650" width="14.42578125" style="1" customWidth="1"/>
    <col min="8651" max="8651" width="15.28515625" style="1" customWidth="1"/>
    <col min="8652" max="8657" width="14.42578125" style="1" customWidth="1"/>
    <col min="8658" max="8658" width="20.42578125" style="1" customWidth="1"/>
    <col min="8659" max="8659" width="19.7109375" style="1" customWidth="1"/>
    <col min="8660" max="8660" width="14.42578125" style="1" customWidth="1"/>
    <col min="8661" max="8664" width="14.5703125" style="1" customWidth="1"/>
    <col min="8665" max="8665" width="14.42578125" style="1" customWidth="1"/>
    <col min="8666" max="8666" width="11" style="1" customWidth="1"/>
    <col min="8667" max="8667" width="14.42578125" style="1" customWidth="1"/>
    <col min="8668" max="8668" width="15.5703125" style="1" customWidth="1"/>
    <col min="8669" max="8669" width="14.7109375" style="1" customWidth="1"/>
    <col min="8670" max="8670" width="14.42578125" style="1" customWidth="1"/>
    <col min="8671" max="8671" width="15.28515625" style="1" customWidth="1"/>
    <col min="8672" max="8897" width="9.140625" style="1"/>
    <col min="8898" max="8898" width="2.5703125" style="1" customWidth="1"/>
    <col min="8899" max="8899" width="6.42578125" style="1" customWidth="1"/>
    <col min="8900" max="8900" width="30.7109375" style="1" customWidth="1"/>
    <col min="8901" max="8901" width="6" style="1" customWidth="1"/>
    <col min="8902" max="8902" width="12.5703125" style="1" customWidth="1"/>
    <col min="8903" max="8903" width="10.140625" style="1" customWidth="1"/>
    <col min="8904" max="8906" width="14.42578125" style="1" customWidth="1"/>
    <col min="8907" max="8907" width="15.28515625" style="1" customWidth="1"/>
    <col min="8908" max="8913" width="14.42578125" style="1" customWidth="1"/>
    <col min="8914" max="8914" width="20.42578125" style="1" customWidth="1"/>
    <col min="8915" max="8915" width="19.7109375" style="1" customWidth="1"/>
    <col min="8916" max="8916" width="14.42578125" style="1" customWidth="1"/>
    <col min="8917" max="8920" width="14.5703125" style="1" customWidth="1"/>
    <col min="8921" max="8921" width="14.42578125" style="1" customWidth="1"/>
    <col min="8922" max="8922" width="11" style="1" customWidth="1"/>
    <col min="8923" max="8923" width="14.42578125" style="1" customWidth="1"/>
    <col min="8924" max="8924" width="15.5703125" style="1" customWidth="1"/>
    <col min="8925" max="8925" width="14.7109375" style="1" customWidth="1"/>
    <col min="8926" max="8926" width="14.42578125" style="1" customWidth="1"/>
    <col min="8927" max="8927" width="15.28515625" style="1" customWidth="1"/>
    <col min="8928" max="9153" width="9.140625" style="1"/>
    <col min="9154" max="9154" width="2.5703125" style="1" customWidth="1"/>
    <col min="9155" max="9155" width="6.42578125" style="1" customWidth="1"/>
    <col min="9156" max="9156" width="30.7109375" style="1" customWidth="1"/>
    <col min="9157" max="9157" width="6" style="1" customWidth="1"/>
    <col min="9158" max="9158" width="12.5703125" style="1" customWidth="1"/>
    <col min="9159" max="9159" width="10.140625" style="1" customWidth="1"/>
    <col min="9160" max="9162" width="14.42578125" style="1" customWidth="1"/>
    <col min="9163" max="9163" width="15.28515625" style="1" customWidth="1"/>
    <col min="9164" max="9169" width="14.42578125" style="1" customWidth="1"/>
    <col min="9170" max="9170" width="20.42578125" style="1" customWidth="1"/>
    <col min="9171" max="9171" width="19.7109375" style="1" customWidth="1"/>
    <col min="9172" max="9172" width="14.42578125" style="1" customWidth="1"/>
    <col min="9173" max="9176" width="14.5703125" style="1" customWidth="1"/>
    <col min="9177" max="9177" width="14.42578125" style="1" customWidth="1"/>
    <col min="9178" max="9178" width="11" style="1" customWidth="1"/>
    <col min="9179" max="9179" width="14.42578125" style="1" customWidth="1"/>
    <col min="9180" max="9180" width="15.5703125" style="1" customWidth="1"/>
    <col min="9181" max="9181" width="14.7109375" style="1" customWidth="1"/>
    <col min="9182" max="9182" width="14.42578125" style="1" customWidth="1"/>
    <col min="9183" max="9183" width="15.28515625" style="1" customWidth="1"/>
    <col min="9184" max="9409" width="9.140625" style="1"/>
    <col min="9410" max="9410" width="2.5703125" style="1" customWidth="1"/>
    <col min="9411" max="9411" width="6.42578125" style="1" customWidth="1"/>
    <col min="9412" max="9412" width="30.7109375" style="1" customWidth="1"/>
    <col min="9413" max="9413" width="6" style="1" customWidth="1"/>
    <col min="9414" max="9414" width="12.5703125" style="1" customWidth="1"/>
    <col min="9415" max="9415" width="10.140625" style="1" customWidth="1"/>
    <col min="9416" max="9418" width="14.42578125" style="1" customWidth="1"/>
    <col min="9419" max="9419" width="15.28515625" style="1" customWidth="1"/>
    <col min="9420" max="9425" width="14.42578125" style="1" customWidth="1"/>
    <col min="9426" max="9426" width="20.42578125" style="1" customWidth="1"/>
    <col min="9427" max="9427" width="19.7109375" style="1" customWidth="1"/>
    <col min="9428" max="9428" width="14.42578125" style="1" customWidth="1"/>
    <col min="9429" max="9432" width="14.5703125" style="1" customWidth="1"/>
    <col min="9433" max="9433" width="14.42578125" style="1" customWidth="1"/>
    <col min="9434" max="9434" width="11" style="1" customWidth="1"/>
    <col min="9435" max="9435" width="14.42578125" style="1" customWidth="1"/>
    <col min="9436" max="9436" width="15.5703125" style="1" customWidth="1"/>
    <col min="9437" max="9437" width="14.7109375" style="1" customWidth="1"/>
    <col min="9438" max="9438" width="14.42578125" style="1" customWidth="1"/>
    <col min="9439" max="9439" width="15.28515625" style="1" customWidth="1"/>
    <col min="9440" max="9665" width="9.140625" style="1"/>
    <col min="9666" max="9666" width="2.5703125" style="1" customWidth="1"/>
    <col min="9667" max="9667" width="6.42578125" style="1" customWidth="1"/>
    <col min="9668" max="9668" width="30.7109375" style="1" customWidth="1"/>
    <col min="9669" max="9669" width="6" style="1" customWidth="1"/>
    <col min="9670" max="9670" width="12.5703125" style="1" customWidth="1"/>
    <col min="9671" max="9671" width="10.140625" style="1" customWidth="1"/>
    <col min="9672" max="9674" width="14.42578125" style="1" customWidth="1"/>
    <col min="9675" max="9675" width="15.28515625" style="1" customWidth="1"/>
    <col min="9676" max="9681" width="14.42578125" style="1" customWidth="1"/>
    <col min="9682" max="9682" width="20.42578125" style="1" customWidth="1"/>
    <col min="9683" max="9683" width="19.7109375" style="1" customWidth="1"/>
    <col min="9684" max="9684" width="14.42578125" style="1" customWidth="1"/>
    <col min="9685" max="9688" width="14.5703125" style="1" customWidth="1"/>
    <col min="9689" max="9689" width="14.42578125" style="1" customWidth="1"/>
    <col min="9690" max="9690" width="11" style="1" customWidth="1"/>
    <col min="9691" max="9691" width="14.42578125" style="1" customWidth="1"/>
    <col min="9692" max="9692" width="15.5703125" style="1" customWidth="1"/>
    <col min="9693" max="9693" width="14.7109375" style="1" customWidth="1"/>
    <col min="9694" max="9694" width="14.42578125" style="1" customWidth="1"/>
    <col min="9695" max="9695" width="15.28515625" style="1" customWidth="1"/>
    <col min="9696" max="9921" width="9.140625" style="1"/>
    <col min="9922" max="9922" width="2.5703125" style="1" customWidth="1"/>
    <col min="9923" max="9923" width="6.42578125" style="1" customWidth="1"/>
    <col min="9924" max="9924" width="30.7109375" style="1" customWidth="1"/>
    <col min="9925" max="9925" width="6" style="1" customWidth="1"/>
    <col min="9926" max="9926" width="12.5703125" style="1" customWidth="1"/>
    <col min="9927" max="9927" width="10.140625" style="1" customWidth="1"/>
    <col min="9928" max="9930" width="14.42578125" style="1" customWidth="1"/>
    <col min="9931" max="9931" width="15.28515625" style="1" customWidth="1"/>
    <col min="9932" max="9937" width="14.42578125" style="1" customWidth="1"/>
    <col min="9938" max="9938" width="20.42578125" style="1" customWidth="1"/>
    <col min="9939" max="9939" width="19.7109375" style="1" customWidth="1"/>
    <col min="9940" max="9940" width="14.42578125" style="1" customWidth="1"/>
    <col min="9941" max="9944" width="14.5703125" style="1" customWidth="1"/>
    <col min="9945" max="9945" width="14.42578125" style="1" customWidth="1"/>
    <col min="9946" max="9946" width="11" style="1" customWidth="1"/>
    <col min="9947" max="9947" width="14.42578125" style="1" customWidth="1"/>
    <col min="9948" max="9948" width="15.5703125" style="1" customWidth="1"/>
    <col min="9949" max="9949" width="14.7109375" style="1" customWidth="1"/>
    <col min="9950" max="9950" width="14.42578125" style="1" customWidth="1"/>
    <col min="9951" max="9951" width="15.28515625" style="1" customWidth="1"/>
    <col min="9952" max="10177" width="9.140625" style="1"/>
    <col min="10178" max="10178" width="2.5703125" style="1" customWidth="1"/>
    <col min="10179" max="10179" width="6.42578125" style="1" customWidth="1"/>
    <col min="10180" max="10180" width="30.7109375" style="1" customWidth="1"/>
    <col min="10181" max="10181" width="6" style="1" customWidth="1"/>
    <col min="10182" max="10182" width="12.5703125" style="1" customWidth="1"/>
    <col min="10183" max="10183" width="10.140625" style="1" customWidth="1"/>
    <col min="10184" max="10186" width="14.42578125" style="1" customWidth="1"/>
    <col min="10187" max="10187" width="15.28515625" style="1" customWidth="1"/>
    <col min="10188" max="10193" width="14.42578125" style="1" customWidth="1"/>
    <col min="10194" max="10194" width="20.42578125" style="1" customWidth="1"/>
    <col min="10195" max="10195" width="19.7109375" style="1" customWidth="1"/>
    <col min="10196" max="10196" width="14.42578125" style="1" customWidth="1"/>
    <col min="10197" max="10200" width="14.5703125" style="1" customWidth="1"/>
    <col min="10201" max="10201" width="14.42578125" style="1" customWidth="1"/>
    <col min="10202" max="10202" width="11" style="1" customWidth="1"/>
    <col min="10203" max="10203" width="14.42578125" style="1" customWidth="1"/>
    <col min="10204" max="10204" width="15.5703125" style="1" customWidth="1"/>
    <col min="10205" max="10205" width="14.7109375" style="1" customWidth="1"/>
    <col min="10206" max="10206" width="14.42578125" style="1" customWidth="1"/>
    <col min="10207" max="10207" width="15.28515625" style="1" customWidth="1"/>
    <col min="10208" max="10433" width="9.140625" style="1"/>
    <col min="10434" max="10434" width="2.5703125" style="1" customWidth="1"/>
    <col min="10435" max="10435" width="6.42578125" style="1" customWidth="1"/>
    <col min="10436" max="10436" width="30.7109375" style="1" customWidth="1"/>
    <col min="10437" max="10437" width="6" style="1" customWidth="1"/>
    <col min="10438" max="10438" width="12.5703125" style="1" customWidth="1"/>
    <col min="10439" max="10439" width="10.140625" style="1" customWidth="1"/>
    <col min="10440" max="10442" width="14.42578125" style="1" customWidth="1"/>
    <col min="10443" max="10443" width="15.28515625" style="1" customWidth="1"/>
    <col min="10444" max="10449" width="14.42578125" style="1" customWidth="1"/>
    <col min="10450" max="10450" width="20.42578125" style="1" customWidth="1"/>
    <col min="10451" max="10451" width="19.7109375" style="1" customWidth="1"/>
    <col min="10452" max="10452" width="14.42578125" style="1" customWidth="1"/>
    <col min="10453" max="10456" width="14.5703125" style="1" customWidth="1"/>
    <col min="10457" max="10457" width="14.42578125" style="1" customWidth="1"/>
    <col min="10458" max="10458" width="11" style="1" customWidth="1"/>
    <col min="10459" max="10459" width="14.42578125" style="1" customWidth="1"/>
    <col min="10460" max="10460" width="15.5703125" style="1" customWidth="1"/>
    <col min="10461" max="10461" width="14.7109375" style="1" customWidth="1"/>
    <col min="10462" max="10462" width="14.42578125" style="1" customWidth="1"/>
    <col min="10463" max="10463" width="15.28515625" style="1" customWidth="1"/>
    <col min="10464" max="10689" width="9.140625" style="1"/>
    <col min="10690" max="10690" width="2.5703125" style="1" customWidth="1"/>
    <col min="10691" max="10691" width="6.42578125" style="1" customWidth="1"/>
    <col min="10692" max="10692" width="30.7109375" style="1" customWidth="1"/>
    <col min="10693" max="10693" width="6" style="1" customWidth="1"/>
    <col min="10694" max="10694" width="12.5703125" style="1" customWidth="1"/>
    <col min="10695" max="10695" width="10.140625" style="1" customWidth="1"/>
    <col min="10696" max="10698" width="14.42578125" style="1" customWidth="1"/>
    <col min="10699" max="10699" width="15.28515625" style="1" customWidth="1"/>
    <col min="10700" max="10705" width="14.42578125" style="1" customWidth="1"/>
    <col min="10706" max="10706" width="20.42578125" style="1" customWidth="1"/>
    <col min="10707" max="10707" width="19.7109375" style="1" customWidth="1"/>
    <col min="10708" max="10708" width="14.42578125" style="1" customWidth="1"/>
    <col min="10709" max="10712" width="14.5703125" style="1" customWidth="1"/>
    <col min="10713" max="10713" width="14.42578125" style="1" customWidth="1"/>
    <col min="10714" max="10714" width="11" style="1" customWidth="1"/>
    <col min="10715" max="10715" width="14.42578125" style="1" customWidth="1"/>
    <col min="10716" max="10716" width="15.5703125" style="1" customWidth="1"/>
    <col min="10717" max="10717" width="14.7109375" style="1" customWidth="1"/>
    <col min="10718" max="10718" width="14.42578125" style="1" customWidth="1"/>
    <col min="10719" max="10719" width="15.28515625" style="1" customWidth="1"/>
    <col min="10720" max="10945" width="9.140625" style="1"/>
    <col min="10946" max="10946" width="2.5703125" style="1" customWidth="1"/>
    <col min="10947" max="10947" width="6.42578125" style="1" customWidth="1"/>
    <col min="10948" max="10948" width="30.7109375" style="1" customWidth="1"/>
    <col min="10949" max="10949" width="6" style="1" customWidth="1"/>
    <col min="10950" max="10950" width="12.5703125" style="1" customWidth="1"/>
    <col min="10951" max="10951" width="10.140625" style="1" customWidth="1"/>
    <col min="10952" max="10954" width="14.42578125" style="1" customWidth="1"/>
    <col min="10955" max="10955" width="15.28515625" style="1" customWidth="1"/>
    <col min="10956" max="10961" width="14.42578125" style="1" customWidth="1"/>
    <col min="10962" max="10962" width="20.42578125" style="1" customWidth="1"/>
    <col min="10963" max="10963" width="19.7109375" style="1" customWidth="1"/>
    <col min="10964" max="10964" width="14.42578125" style="1" customWidth="1"/>
    <col min="10965" max="10968" width="14.5703125" style="1" customWidth="1"/>
    <col min="10969" max="10969" width="14.42578125" style="1" customWidth="1"/>
    <col min="10970" max="10970" width="11" style="1" customWidth="1"/>
    <col min="10971" max="10971" width="14.42578125" style="1" customWidth="1"/>
    <col min="10972" max="10972" width="15.5703125" style="1" customWidth="1"/>
    <col min="10973" max="10973" width="14.7109375" style="1" customWidth="1"/>
    <col min="10974" max="10974" width="14.42578125" style="1" customWidth="1"/>
    <col min="10975" max="10975" width="15.28515625" style="1" customWidth="1"/>
    <col min="10976" max="11201" width="9.140625" style="1"/>
    <col min="11202" max="11202" width="2.5703125" style="1" customWidth="1"/>
    <col min="11203" max="11203" width="6.42578125" style="1" customWidth="1"/>
    <col min="11204" max="11204" width="30.7109375" style="1" customWidth="1"/>
    <col min="11205" max="11205" width="6" style="1" customWidth="1"/>
    <col min="11206" max="11206" width="12.5703125" style="1" customWidth="1"/>
    <col min="11207" max="11207" width="10.140625" style="1" customWidth="1"/>
    <col min="11208" max="11210" width="14.42578125" style="1" customWidth="1"/>
    <col min="11211" max="11211" width="15.28515625" style="1" customWidth="1"/>
    <col min="11212" max="11217" width="14.42578125" style="1" customWidth="1"/>
    <col min="11218" max="11218" width="20.42578125" style="1" customWidth="1"/>
    <col min="11219" max="11219" width="19.7109375" style="1" customWidth="1"/>
    <col min="11220" max="11220" width="14.42578125" style="1" customWidth="1"/>
    <col min="11221" max="11224" width="14.5703125" style="1" customWidth="1"/>
    <col min="11225" max="11225" width="14.42578125" style="1" customWidth="1"/>
    <col min="11226" max="11226" width="11" style="1" customWidth="1"/>
    <col min="11227" max="11227" width="14.42578125" style="1" customWidth="1"/>
    <col min="11228" max="11228" width="15.5703125" style="1" customWidth="1"/>
    <col min="11229" max="11229" width="14.7109375" style="1" customWidth="1"/>
    <col min="11230" max="11230" width="14.42578125" style="1" customWidth="1"/>
    <col min="11231" max="11231" width="15.28515625" style="1" customWidth="1"/>
    <col min="11232" max="11457" width="9.140625" style="1"/>
    <col min="11458" max="11458" width="2.5703125" style="1" customWidth="1"/>
    <col min="11459" max="11459" width="6.42578125" style="1" customWidth="1"/>
    <col min="11460" max="11460" width="30.7109375" style="1" customWidth="1"/>
    <col min="11461" max="11461" width="6" style="1" customWidth="1"/>
    <col min="11462" max="11462" width="12.5703125" style="1" customWidth="1"/>
    <col min="11463" max="11463" width="10.140625" style="1" customWidth="1"/>
    <col min="11464" max="11466" width="14.42578125" style="1" customWidth="1"/>
    <col min="11467" max="11467" width="15.28515625" style="1" customWidth="1"/>
    <col min="11468" max="11473" width="14.42578125" style="1" customWidth="1"/>
    <col min="11474" max="11474" width="20.42578125" style="1" customWidth="1"/>
    <col min="11475" max="11475" width="19.7109375" style="1" customWidth="1"/>
    <col min="11476" max="11476" width="14.42578125" style="1" customWidth="1"/>
    <col min="11477" max="11480" width="14.5703125" style="1" customWidth="1"/>
    <col min="11481" max="11481" width="14.42578125" style="1" customWidth="1"/>
    <col min="11482" max="11482" width="11" style="1" customWidth="1"/>
    <col min="11483" max="11483" width="14.42578125" style="1" customWidth="1"/>
    <col min="11484" max="11484" width="15.5703125" style="1" customWidth="1"/>
    <col min="11485" max="11485" width="14.7109375" style="1" customWidth="1"/>
    <col min="11486" max="11486" width="14.42578125" style="1" customWidth="1"/>
    <col min="11487" max="11487" width="15.28515625" style="1" customWidth="1"/>
    <col min="11488" max="11713" width="9.140625" style="1"/>
    <col min="11714" max="11714" width="2.5703125" style="1" customWidth="1"/>
    <col min="11715" max="11715" width="6.42578125" style="1" customWidth="1"/>
    <col min="11716" max="11716" width="30.7109375" style="1" customWidth="1"/>
    <col min="11717" max="11717" width="6" style="1" customWidth="1"/>
    <col min="11718" max="11718" width="12.5703125" style="1" customWidth="1"/>
    <col min="11719" max="11719" width="10.140625" style="1" customWidth="1"/>
    <col min="11720" max="11722" width="14.42578125" style="1" customWidth="1"/>
    <col min="11723" max="11723" width="15.28515625" style="1" customWidth="1"/>
    <col min="11724" max="11729" width="14.42578125" style="1" customWidth="1"/>
    <col min="11730" max="11730" width="20.42578125" style="1" customWidth="1"/>
    <col min="11731" max="11731" width="19.7109375" style="1" customWidth="1"/>
    <col min="11732" max="11732" width="14.42578125" style="1" customWidth="1"/>
    <col min="11733" max="11736" width="14.5703125" style="1" customWidth="1"/>
    <col min="11737" max="11737" width="14.42578125" style="1" customWidth="1"/>
    <col min="11738" max="11738" width="11" style="1" customWidth="1"/>
    <col min="11739" max="11739" width="14.42578125" style="1" customWidth="1"/>
    <col min="11740" max="11740" width="15.5703125" style="1" customWidth="1"/>
    <col min="11741" max="11741" width="14.7109375" style="1" customWidth="1"/>
    <col min="11742" max="11742" width="14.42578125" style="1" customWidth="1"/>
    <col min="11743" max="11743" width="15.28515625" style="1" customWidth="1"/>
    <col min="11744" max="11969" width="9.140625" style="1"/>
    <col min="11970" max="11970" width="2.5703125" style="1" customWidth="1"/>
    <col min="11971" max="11971" width="6.42578125" style="1" customWidth="1"/>
    <col min="11972" max="11972" width="30.7109375" style="1" customWidth="1"/>
    <col min="11973" max="11973" width="6" style="1" customWidth="1"/>
    <col min="11974" max="11974" width="12.5703125" style="1" customWidth="1"/>
    <col min="11975" max="11975" width="10.140625" style="1" customWidth="1"/>
    <col min="11976" max="11978" width="14.42578125" style="1" customWidth="1"/>
    <col min="11979" max="11979" width="15.28515625" style="1" customWidth="1"/>
    <col min="11980" max="11985" width="14.42578125" style="1" customWidth="1"/>
    <col min="11986" max="11986" width="20.42578125" style="1" customWidth="1"/>
    <col min="11987" max="11987" width="19.7109375" style="1" customWidth="1"/>
    <col min="11988" max="11988" width="14.42578125" style="1" customWidth="1"/>
    <col min="11989" max="11992" width="14.5703125" style="1" customWidth="1"/>
    <col min="11993" max="11993" width="14.42578125" style="1" customWidth="1"/>
    <col min="11994" max="11994" width="11" style="1" customWidth="1"/>
    <col min="11995" max="11995" width="14.42578125" style="1" customWidth="1"/>
    <col min="11996" max="11996" width="15.5703125" style="1" customWidth="1"/>
    <col min="11997" max="11997" width="14.7109375" style="1" customWidth="1"/>
    <col min="11998" max="11998" width="14.42578125" style="1" customWidth="1"/>
    <col min="11999" max="11999" width="15.28515625" style="1" customWidth="1"/>
    <col min="12000" max="12225" width="9.140625" style="1"/>
    <col min="12226" max="12226" width="2.5703125" style="1" customWidth="1"/>
    <col min="12227" max="12227" width="6.42578125" style="1" customWidth="1"/>
    <col min="12228" max="12228" width="30.7109375" style="1" customWidth="1"/>
    <col min="12229" max="12229" width="6" style="1" customWidth="1"/>
    <col min="12230" max="12230" width="12.5703125" style="1" customWidth="1"/>
    <col min="12231" max="12231" width="10.140625" style="1" customWidth="1"/>
    <col min="12232" max="12234" width="14.42578125" style="1" customWidth="1"/>
    <col min="12235" max="12235" width="15.28515625" style="1" customWidth="1"/>
    <col min="12236" max="12241" width="14.42578125" style="1" customWidth="1"/>
    <col min="12242" max="12242" width="20.42578125" style="1" customWidth="1"/>
    <col min="12243" max="12243" width="19.7109375" style="1" customWidth="1"/>
    <col min="12244" max="12244" width="14.42578125" style="1" customWidth="1"/>
    <col min="12245" max="12248" width="14.5703125" style="1" customWidth="1"/>
    <col min="12249" max="12249" width="14.42578125" style="1" customWidth="1"/>
    <col min="12250" max="12250" width="11" style="1" customWidth="1"/>
    <col min="12251" max="12251" width="14.42578125" style="1" customWidth="1"/>
    <col min="12252" max="12252" width="15.5703125" style="1" customWidth="1"/>
    <col min="12253" max="12253" width="14.7109375" style="1" customWidth="1"/>
    <col min="12254" max="12254" width="14.42578125" style="1" customWidth="1"/>
    <col min="12255" max="12255" width="15.28515625" style="1" customWidth="1"/>
    <col min="12256" max="12481" width="9.140625" style="1"/>
    <col min="12482" max="12482" width="2.5703125" style="1" customWidth="1"/>
    <col min="12483" max="12483" width="6.42578125" style="1" customWidth="1"/>
    <col min="12484" max="12484" width="30.7109375" style="1" customWidth="1"/>
    <col min="12485" max="12485" width="6" style="1" customWidth="1"/>
    <col min="12486" max="12486" width="12.5703125" style="1" customWidth="1"/>
    <col min="12487" max="12487" width="10.140625" style="1" customWidth="1"/>
    <col min="12488" max="12490" width="14.42578125" style="1" customWidth="1"/>
    <col min="12491" max="12491" width="15.28515625" style="1" customWidth="1"/>
    <col min="12492" max="12497" width="14.42578125" style="1" customWidth="1"/>
    <col min="12498" max="12498" width="20.42578125" style="1" customWidth="1"/>
    <col min="12499" max="12499" width="19.7109375" style="1" customWidth="1"/>
    <col min="12500" max="12500" width="14.42578125" style="1" customWidth="1"/>
    <col min="12501" max="12504" width="14.5703125" style="1" customWidth="1"/>
    <col min="12505" max="12505" width="14.42578125" style="1" customWidth="1"/>
    <col min="12506" max="12506" width="11" style="1" customWidth="1"/>
    <col min="12507" max="12507" width="14.42578125" style="1" customWidth="1"/>
    <col min="12508" max="12508" width="15.5703125" style="1" customWidth="1"/>
    <col min="12509" max="12509" width="14.7109375" style="1" customWidth="1"/>
    <col min="12510" max="12510" width="14.42578125" style="1" customWidth="1"/>
    <col min="12511" max="12511" width="15.28515625" style="1" customWidth="1"/>
    <col min="12512" max="12737" width="9.140625" style="1"/>
    <col min="12738" max="12738" width="2.5703125" style="1" customWidth="1"/>
    <col min="12739" max="12739" width="6.42578125" style="1" customWidth="1"/>
    <col min="12740" max="12740" width="30.7109375" style="1" customWidth="1"/>
    <col min="12741" max="12741" width="6" style="1" customWidth="1"/>
    <col min="12742" max="12742" width="12.5703125" style="1" customWidth="1"/>
    <col min="12743" max="12743" width="10.140625" style="1" customWidth="1"/>
    <col min="12744" max="12746" width="14.42578125" style="1" customWidth="1"/>
    <col min="12747" max="12747" width="15.28515625" style="1" customWidth="1"/>
    <col min="12748" max="12753" width="14.42578125" style="1" customWidth="1"/>
    <col min="12754" max="12754" width="20.42578125" style="1" customWidth="1"/>
    <col min="12755" max="12755" width="19.7109375" style="1" customWidth="1"/>
    <col min="12756" max="12756" width="14.42578125" style="1" customWidth="1"/>
    <col min="12757" max="12760" width="14.5703125" style="1" customWidth="1"/>
    <col min="12761" max="12761" width="14.42578125" style="1" customWidth="1"/>
    <col min="12762" max="12762" width="11" style="1" customWidth="1"/>
    <col min="12763" max="12763" width="14.42578125" style="1" customWidth="1"/>
    <col min="12764" max="12764" width="15.5703125" style="1" customWidth="1"/>
    <col min="12765" max="12765" width="14.7109375" style="1" customWidth="1"/>
    <col min="12766" max="12766" width="14.42578125" style="1" customWidth="1"/>
    <col min="12767" max="12767" width="15.28515625" style="1" customWidth="1"/>
    <col min="12768" max="12993" width="9.140625" style="1"/>
    <col min="12994" max="12994" width="2.5703125" style="1" customWidth="1"/>
    <col min="12995" max="12995" width="6.42578125" style="1" customWidth="1"/>
    <col min="12996" max="12996" width="30.7109375" style="1" customWidth="1"/>
    <col min="12997" max="12997" width="6" style="1" customWidth="1"/>
    <col min="12998" max="12998" width="12.5703125" style="1" customWidth="1"/>
    <col min="12999" max="12999" width="10.140625" style="1" customWidth="1"/>
    <col min="13000" max="13002" width="14.42578125" style="1" customWidth="1"/>
    <col min="13003" max="13003" width="15.28515625" style="1" customWidth="1"/>
    <col min="13004" max="13009" width="14.42578125" style="1" customWidth="1"/>
    <col min="13010" max="13010" width="20.42578125" style="1" customWidth="1"/>
    <col min="13011" max="13011" width="19.7109375" style="1" customWidth="1"/>
    <col min="13012" max="13012" width="14.42578125" style="1" customWidth="1"/>
    <col min="13013" max="13016" width="14.5703125" style="1" customWidth="1"/>
    <col min="13017" max="13017" width="14.42578125" style="1" customWidth="1"/>
    <col min="13018" max="13018" width="11" style="1" customWidth="1"/>
    <col min="13019" max="13019" width="14.42578125" style="1" customWidth="1"/>
    <col min="13020" max="13020" width="15.5703125" style="1" customWidth="1"/>
    <col min="13021" max="13021" width="14.7109375" style="1" customWidth="1"/>
    <col min="13022" max="13022" width="14.42578125" style="1" customWidth="1"/>
    <col min="13023" max="13023" width="15.28515625" style="1" customWidth="1"/>
    <col min="13024" max="13249" width="9.140625" style="1"/>
    <col min="13250" max="13250" width="2.5703125" style="1" customWidth="1"/>
    <col min="13251" max="13251" width="6.42578125" style="1" customWidth="1"/>
    <col min="13252" max="13252" width="30.7109375" style="1" customWidth="1"/>
    <col min="13253" max="13253" width="6" style="1" customWidth="1"/>
    <col min="13254" max="13254" width="12.5703125" style="1" customWidth="1"/>
    <col min="13255" max="13255" width="10.140625" style="1" customWidth="1"/>
    <col min="13256" max="13258" width="14.42578125" style="1" customWidth="1"/>
    <col min="13259" max="13259" width="15.28515625" style="1" customWidth="1"/>
    <col min="13260" max="13265" width="14.42578125" style="1" customWidth="1"/>
    <col min="13266" max="13266" width="20.42578125" style="1" customWidth="1"/>
    <col min="13267" max="13267" width="19.7109375" style="1" customWidth="1"/>
    <col min="13268" max="13268" width="14.42578125" style="1" customWidth="1"/>
    <col min="13269" max="13272" width="14.5703125" style="1" customWidth="1"/>
    <col min="13273" max="13273" width="14.42578125" style="1" customWidth="1"/>
    <col min="13274" max="13274" width="11" style="1" customWidth="1"/>
    <col min="13275" max="13275" width="14.42578125" style="1" customWidth="1"/>
    <col min="13276" max="13276" width="15.5703125" style="1" customWidth="1"/>
    <col min="13277" max="13277" width="14.7109375" style="1" customWidth="1"/>
    <col min="13278" max="13278" width="14.42578125" style="1" customWidth="1"/>
    <col min="13279" max="13279" width="15.28515625" style="1" customWidth="1"/>
    <col min="13280" max="13505" width="9.140625" style="1"/>
    <col min="13506" max="13506" width="2.5703125" style="1" customWidth="1"/>
    <col min="13507" max="13507" width="6.42578125" style="1" customWidth="1"/>
    <col min="13508" max="13508" width="30.7109375" style="1" customWidth="1"/>
    <col min="13509" max="13509" width="6" style="1" customWidth="1"/>
    <col min="13510" max="13510" width="12.5703125" style="1" customWidth="1"/>
    <col min="13511" max="13511" width="10.140625" style="1" customWidth="1"/>
    <col min="13512" max="13514" width="14.42578125" style="1" customWidth="1"/>
    <col min="13515" max="13515" width="15.28515625" style="1" customWidth="1"/>
    <col min="13516" max="13521" width="14.42578125" style="1" customWidth="1"/>
    <col min="13522" max="13522" width="20.42578125" style="1" customWidth="1"/>
    <col min="13523" max="13523" width="19.7109375" style="1" customWidth="1"/>
    <col min="13524" max="13524" width="14.42578125" style="1" customWidth="1"/>
    <col min="13525" max="13528" width="14.5703125" style="1" customWidth="1"/>
    <col min="13529" max="13529" width="14.42578125" style="1" customWidth="1"/>
    <col min="13530" max="13530" width="11" style="1" customWidth="1"/>
    <col min="13531" max="13531" width="14.42578125" style="1" customWidth="1"/>
    <col min="13532" max="13532" width="15.5703125" style="1" customWidth="1"/>
    <col min="13533" max="13533" width="14.7109375" style="1" customWidth="1"/>
    <col min="13534" max="13534" width="14.42578125" style="1" customWidth="1"/>
    <col min="13535" max="13535" width="15.28515625" style="1" customWidth="1"/>
    <col min="13536" max="13761" width="9.140625" style="1"/>
    <col min="13762" max="13762" width="2.5703125" style="1" customWidth="1"/>
    <col min="13763" max="13763" width="6.42578125" style="1" customWidth="1"/>
    <col min="13764" max="13764" width="30.7109375" style="1" customWidth="1"/>
    <col min="13765" max="13765" width="6" style="1" customWidth="1"/>
    <col min="13766" max="13766" width="12.5703125" style="1" customWidth="1"/>
    <col min="13767" max="13767" width="10.140625" style="1" customWidth="1"/>
    <col min="13768" max="13770" width="14.42578125" style="1" customWidth="1"/>
    <col min="13771" max="13771" width="15.28515625" style="1" customWidth="1"/>
    <col min="13772" max="13777" width="14.42578125" style="1" customWidth="1"/>
    <col min="13778" max="13778" width="20.42578125" style="1" customWidth="1"/>
    <col min="13779" max="13779" width="19.7109375" style="1" customWidth="1"/>
    <col min="13780" max="13780" width="14.42578125" style="1" customWidth="1"/>
    <col min="13781" max="13784" width="14.5703125" style="1" customWidth="1"/>
    <col min="13785" max="13785" width="14.42578125" style="1" customWidth="1"/>
    <col min="13786" max="13786" width="11" style="1" customWidth="1"/>
    <col min="13787" max="13787" width="14.42578125" style="1" customWidth="1"/>
    <col min="13788" max="13788" width="15.5703125" style="1" customWidth="1"/>
    <col min="13789" max="13789" width="14.7109375" style="1" customWidth="1"/>
    <col min="13790" max="13790" width="14.42578125" style="1" customWidth="1"/>
    <col min="13791" max="13791" width="15.28515625" style="1" customWidth="1"/>
    <col min="13792" max="14017" width="9.140625" style="1"/>
    <col min="14018" max="14018" width="2.5703125" style="1" customWidth="1"/>
    <col min="14019" max="14019" width="6.42578125" style="1" customWidth="1"/>
    <col min="14020" max="14020" width="30.7109375" style="1" customWidth="1"/>
    <col min="14021" max="14021" width="6" style="1" customWidth="1"/>
    <col min="14022" max="14022" width="12.5703125" style="1" customWidth="1"/>
    <col min="14023" max="14023" width="10.140625" style="1" customWidth="1"/>
    <col min="14024" max="14026" width="14.42578125" style="1" customWidth="1"/>
    <col min="14027" max="14027" width="15.28515625" style="1" customWidth="1"/>
    <col min="14028" max="14033" width="14.42578125" style="1" customWidth="1"/>
    <col min="14034" max="14034" width="20.42578125" style="1" customWidth="1"/>
    <col min="14035" max="14035" width="19.7109375" style="1" customWidth="1"/>
    <col min="14036" max="14036" width="14.42578125" style="1" customWidth="1"/>
    <col min="14037" max="14040" width="14.5703125" style="1" customWidth="1"/>
    <col min="14041" max="14041" width="14.42578125" style="1" customWidth="1"/>
    <col min="14042" max="14042" width="11" style="1" customWidth="1"/>
    <col min="14043" max="14043" width="14.42578125" style="1" customWidth="1"/>
    <col min="14044" max="14044" width="15.5703125" style="1" customWidth="1"/>
    <col min="14045" max="14045" width="14.7109375" style="1" customWidth="1"/>
    <col min="14046" max="14046" width="14.42578125" style="1" customWidth="1"/>
    <col min="14047" max="14047" width="15.28515625" style="1" customWidth="1"/>
    <col min="14048" max="14273" width="9.140625" style="1"/>
    <col min="14274" max="14274" width="2.5703125" style="1" customWidth="1"/>
    <col min="14275" max="14275" width="6.42578125" style="1" customWidth="1"/>
    <col min="14276" max="14276" width="30.7109375" style="1" customWidth="1"/>
    <col min="14277" max="14277" width="6" style="1" customWidth="1"/>
    <col min="14278" max="14278" width="12.5703125" style="1" customWidth="1"/>
    <col min="14279" max="14279" width="10.140625" style="1" customWidth="1"/>
    <col min="14280" max="14282" width="14.42578125" style="1" customWidth="1"/>
    <col min="14283" max="14283" width="15.28515625" style="1" customWidth="1"/>
    <col min="14284" max="14289" width="14.42578125" style="1" customWidth="1"/>
    <col min="14290" max="14290" width="20.42578125" style="1" customWidth="1"/>
    <col min="14291" max="14291" width="19.7109375" style="1" customWidth="1"/>
    <col min="14292" max="14292" width="14.42578125" style="1" customWidth="1"/>
    <col min="14293" max="14296" width="14.5703125" style="1" customWidth="1"/>
    <col min="14297" max="14297" width="14.42578125" style="1" customWidth="1"/>
    <col min="14298" max="14298" width="11" style="1" customWidth="1"/>
    <col min="14299" max="14299" width="14.42578125" style="1" customWidth="1"/>
    <col min="14300" max="14300" width="15.5703125" style="1" customWidth="1"/>
    <col min="14301" max="14301" width="14.7109375" style="1" customWidth="1"/>
    <col min="14302" max="14302" width="14.42578125" style="1" customWidth="1"/>
    <col min="14303" max="14303" width="15.28515625" style="1" customWidth="1"/>
    <col min="14304" max="14529" width="9.140625" style="1"/>
    <col min="14530" max="14530" width="2.5703125" style="1" customWidth="1"/>
    <col min="14531" max="14531" width="6.42578125" style="1" customWidth="1"/>
    <col min="14532" max="14532" width="30.7109375" style="1" customWidth="1"/>
    <col min="14533" max="14533" width="6" style="1" customWidth="1"/>
    <col min="14534" max="14534" width="12.5703125" style="1" customWidth="1"/>
    <col min="14535" max="14535" width="10.140625" style="1" customWidth="1"/>
    <col min="14536" max="14538" width="14.42578125" style="1" customWidth="1"/>
    <col min="14539" max="14539" width="15.28515625" style="1" customWidth="1"/>
    <col min="14540" max="14545" width="14.42578125" style="1" customWidth="1"/>
    <col min="14546" max="14546" width="20.42578125" style="1" customWidth="1"/>
    <col min="14547" max="14547" width="19.7109375" style="1" customWidth="1"/>
    <col min="14548" max="14548" width="14.42578125" style="1" customWidth="1"/>
    <col min="14549" max="14552" width="14.5703125" style="1" customWidth="1"/>
    <col min="14553" max="14553" width="14.42578125" style="1" customWidth="1"/>
    <col min="14554" max="14554" width="11" style="1" customWidth="1"/>
    <col min="14555" max="14555" width="14.42578125" style="1" customWidth="1"/>
    <col min="14556" max="14556" width="15.5703125" style="1" customWidth="1"/>
    <col min="14557" max="14557" width="14.7109375" style="1" customWidth="1"/>
    <col min="14558" max="14558" width="14.42578125" style="1" customWidth="1"/>
    <col min="14559" max="14559" width="15.28515625" style="1" customWidth="1"/>
    <col min="14560" max="14785" width="9.140625" style="1"/>
    <col min="14786" max="14786" width="2.5703125" style="1" customWidth="1"/>
    <col min="14787" max="14787" width="6.42578125" style="1" customWidth="1"/>
    <col min="14788" max="14788" width="30.7109375" style="1" customWidth="1"/>
    <col min="14789" max="14789" width="6" style="1" customWidth="1"/>
    <col min="14790" max="14790" width="12.5703125" style="1" customWidth="1"/>
    <col min="14791" max="14791" width="10.140625" style="1" customWidth="1"/>
    <col min="14792" max="14794" width="14.42578125" style="1" customWidth="1"/>
    <col min="14795" max="14795" width="15.28515625" style="1" customWidth="1"/>
    <col min="14796" max="14801" width="14.42578125" style="1" customWidth="1"/>
    <col min="14802" max="14802" width="20.42578125" style="1" customWidth="1"/>
    <col min="14803" max="14803" width="19.7109375" style="1" customWidth="1"/>
    <col min="14804" max="14804" width="14.42578125" style="1" customWidth="1"/>
    <col min="14805" max="14808" width="14.5703125" style="1" customWidth="1"/>
    <col min="14809" max="14809" width="14.42578125" style="1" customWidth="1"/>
    <col min="14810" max="14810" width="11" style="1" customWidth="1"/>
    <col min="14811" max="14811" width="14.42578125" style="1" customWidth="1"/>
    <col min="14812" max="14812" width="15.5703125" style="1" customWidth="1"/>
    <col min="14813" max="14813" width="14.7109375" style="1" customWidth="1"/>
    <col min="14814" max="14814" width="14.42578125" style="1" customWidth="1"/>
    <col min="14815" max="14815" width="15.28515625" style="1" customWidth="1"/>
    <col min="14816" max="15041" width="9.140625" style="1"/>
    <col min="15042" max="15042" width="2.5703125" style="1" customWidth="1"/>
    <col min="15043" max="15043" width="6.42578125" style="1" customWidth="1"/>
    <col min="15044" max="15044" width="30.7109375" style="1" customWidth="1"/>
    <col min="15045" max="15045" width="6" style="1" customWidth="1"/>
    <col min="15046" max="15046" width="12.5703125" style="1" customWidth="1"/>
    <col min="15047" max="15047" width="10.140625" style="1" customWidth="1"/>
    <col min="15048" max="15050" width="14.42578125" style="1" customWidth="1"/>
    <col min="15051" max="15051" width="15.28515625" style="1" customWidth="1"/>
    <col min="15052" max="15057" width="14.42578125" style="1" customWidth="1"/>
    <col min="15058" max="15058" width="20.42578125" style="1" customWidth="1"/>
    <col min="15059" max="15059" width="19.7109375" style="1" customWidth="1"/>
    <col min="15060" max="15060" width="14.42578125" style="1" customWidth="1"/>
    <col min="15061" max="15064" width="14.5703125" style="1" customWidth="1"/>
    <col min="15065" max="15065" width="14.42578125" style="1" customWidth="1"/>
    <col min="15066" max="15066" width="11" style="1" customWidth="1"/>
    <col min="15067" max="15067" width="14.42578125" style="1" customWidth="1"/>
    <col min="15068" max="15068" width="15.5703125" style="1" customWidth="1"/>
    <col min="15069" max="15069" width="14.7109375" style="1" customWidth="1"/>
    <col min="15070" max="15070" width="14.42578125" style="1" customWidth="1"/>
    <col min="15071" max="15071" width="15.28515625" style="1" customWidth="1"/>
    <col min="15072" max="15297" width="9.140625" style="1"/>
    <col min="15298" max="15298" width="2.5703125" style="1" customWidth="1"/>
    <col min="15299" max="15299" width="6.42578125" style="1" customWidth="1"/>
    <col min="15300" max="15300" width="30.7109375" style="1" customWidth="1"/>
    <col min="15301" max="15301" width="6" style="1" customWidth="1"/>
    <col min="15302" max="15302" width="12.5703125" style="1" customWidth="1"/>
    <col min="15303" max="15303" width="10.140625" style="1" customWidth="1"/>
    <col min="15304" max="15306" width="14.42578125" style="1" customWidth="1"/>
    <col min="15307" max="15307" width="15.28515625" style="1" customWidth="1"/>
    <col min="15308" max="15313" width="14.42578125" style="1" customWidth="1"/>
    <col min="15314" max="15314" width="20.42578125" style="1" customWidth="1"/>
    <col min="15315" max="15315" width="19.7109375" style="1" customWidth="1"/>
    <col min="15316" max="15316" width="14.42578125" style="1" customWidth="1"/>
    <col min="15317" max="15320" width="14.5703125" style="1" customWidth="1"/>
    <col min="15321" max="15321" width="14.42578125" style="1" customWidth="1"/>
    <col min="15322" max="15322" width="11" style="1" customWidth="1"/>
    <col min="15323" max="15323" width="14.42578125" style="1" customWidth="1"/>
    <col min="15324" max="15324" width="15.5703125" style="1" customWidth="1"/>
    <col min="15325" max="15325" width="14.7109375" style="1" customWidth="1"/>
    <col min="15326" max="15326" width="14.42578125" style="1" customWidth="1"/>
    <col min="15327" max="15327" width="15.28515625" style="1" customWidth="1"/>
    <col min="15328" max="15553" width="9.140625" style="1"/>
    <col min="15554" max="15554" width="2.5703125" style="1" customWidth="1"/>
    <col min="15555" max="15555" width="6.42578125" style="1" customWidth="1"/>
    <col min="15556" max="15556" width="30.7109375" style="1" customWidth="1"/>
    <col min="15557" max="15557" width="6" style="1" customWidth="1"/>
    <col min="15558" max="15558" width="12.5703125" style="1" customWidth="1"/>
    <col min="15559" max="15559" width="10.140625" style="1" customWidth="1"/>
    <col min="15560" max="15562" width="14.42578125" style="1" customWidth="1"/>
    <col min="15563" max="15563" width="15.28515625" style="1" customWidth="1"/>
    <col min="15564" max="15569" width="14.42578125" style="1" customWidth="1"/>
    <col min="15570" max="15570" width="20.42578125" style="1" customWidth="1"/>
    <col min="15571" max="15571" width="19.7109375" style="1" customWidth="1"/>
    <col min="15572" max="15572" width="14.42578125" style="1" customWidth="1"/>
    <col min="15573" max="15576" width="14.5703125" style="1" customWidth="1"/>
    <col min="15577" max="15577" width="14.42578125" style="1" customWidth="1"/>
    <col min="15578" max="15578" width="11" style="1" customWidth="1"/>
    <col min="15579" max="15579" width="14.42578125" style="1" customWidth="1"/>
    <col min="15580" max="15580" width="15.5703125" style="1" customWidth="1"/>
    <col min="15581" max="15581" width="14.7109375" style="1" customWidth="1"/>
    <col min="15582" max="15582" width="14.42578125" style="1" customWidth="1"/>
    <col min="15583" max="15583" width="15.28515625" style="1" customWidth="1"/>
    <col min="15584" max="15809" width="9.140625" style="1"/>
    <col min="15810" max="15810" width="2.5703125" style="1" customWidth="1"/>
    <col min="15811" max="15811" width="6.42578125" style="1" customWidth="1"/>
    <col min="15812" max="15812" width="30.7109375" style="1" customWidth="1"/>
    <col min="15813" max="15813" width="6" style="1" customWidth="1"/>
    <col min="15814" max="15814" width="12.5703125" style="1" customWidth="1"/>
    <col min="15815" max="15815" width="10.140625" style="1" customWidth="1"/>
    <col min="15816" max="15818" width="14.42578125" style="1" customWidth="1"/>
    <col min="15819" max="15819" width="15.28515625" style="1" customWidth="1"/>
    <col min="15820" max="15825" width="14.42578125" style="1" customWidth="1"/>
    <col min="15826" max="15826" width="20.42578125" style="1" customWidth="1"/>
    <col min="15827" max="15827" width="19.7109375" style="1" customWidth="1"/>
    <col min="15828" max="15828" width="14.42578125" style="1" customWidth="1"/>
    <col min="15829" max="15832" width="14.5703125" style="1" customWidth="1"/>
    <col min="15833" max="15833" width="14.42578125" style="1" customWidth="1"/>
    <col min="15834" max="15834" width="11" style="1" customWidth="1"/>
    <col min="15835" max="15835" width="14.42578125" style="1" customWidth="1"/>
    <col min="15836" max="15836" width="15.5703125" style="1" customWidth="1"/>
    <col min="15837" max="15837" width="14.7109375" style="1" customWidth="1"/>
    <col min="15838" max="15838" width="14.42578125" style="1" customWidth="1"/>
    <col min="15839" max="15839" width="15.28515625" style="1" customWidth="1"/>
    <col min="15840" max="16065" width="9.140625" style="1"/>
    <col min="16066" max="16066" width="2.5703125" style="1" customWidth="1"/>
    <col min="16067" max="16067" width="6.42578125" style="1" customWidth="1"/>
    <col min="16068" max="16068" width="30.7109375" style="1" customWidth="1"/>
    <col min="16069" max="16069" width="6" style="1" customWidth="1"/>
    <col min="16070" max="16070" width="12.5703125" style="1" customWidth="1"/>
    <col min="16071" max="16071" width="10.140625" style="1" customWidth="1"/>
    <col min="16072" max="16074" width="14.42578125" style="1" customWidth="1"/>
    <col min="16075" max="16075" width="15.28515625" style="1" customWidth="1"/>
    <col min="16076" max="16081" width="14.42578125" style="1" customWidth="1"/>
    <col min="16082" max="16082" width="20.42578125" style="1" customWidth="1"/>
    <col min="16083" max="16083" width="19.7109375" style="1" customWidth="1"/>
    <col min="16084" max="16084" width="14.42578125" style="1" customWidth="1"/>
    <col min="16085" max="16088" width="14.5703125" style="1" customWidth="1"/>
    <col min="16089" max="16089" width="14.42578125" style="1" customWidth="1"/>
    <col min="16090" max="16090" width="11" style="1" customWidth="1"/>
    <col min="16091" max="16091" width="14.42578125" style="1" customWidth="1"/>
    <col min="16092" max="16092" width="15.5703125" style="1" customWidth="1"/>
    <col min="16093" max="16093" width="14.7109375" style="1" customWidth="1"/>
    <col min="16094" max="16094" width="14.42578125" style="1" customWidth="1"/>
    <col min="16095" max="16095" width="15.28515625" style="1" customWidth="1"/>
    <col min="16096" max="16384" width="9.140625" style="1"/>
  </cols>
  <sheetData>
    <row r="1" spans="1:26" ht="51.75" customHeight="1">
      <c r="A1" s="13" t="s">
        <v>21</v>
      </c>
      <c r="B1" s="14"/>
      <c r="C1" s="14"/>
      <c r="D1" s="14"/>
      <c r="E1" s="14"/>
      <c r="F1" s="14"/>
      <c r="G1" s="14"/>
      <c r="H1" s="14"/>
      <c r="I1" s="14"/>
      <c r="J1" s="14"/>
    </row>
    <row r="4" spans="1:26" s="32" customFormat="1">
      <c r="A4" s="64"/>
      <c r="B4" s="64"/>
      <c r="C4" s="64"/>
      <c r="D4" s="64"/>
      <c r="E4" s="64"/>
      <c r="F4" s="64"/>
      <c r="G4" s="64"/>
      <c r="H4" s="64"/>
      <c r="I4" s="64"/>
      <c r="J4" s="64"/>
      <c r="K4" s="64"/>
    </row>
    <row r="5" spans="1:26" ht="21">
      <c r="A5" s="10" t="s">
        <v>12</v>
      </c>
    </row>
    <row r="6" spans="1:26">
      <c r="J6" s="6"/>
    </row>
    <row r="7" spans="1:26" ht="6" customHeight="1"/>
    <row r="8" spans="1:26" s="8" customFormat="1" ht="60.75" customHeight="1">
      <c r="A8" s="42" t="s">
        <v>8</v>
      </c>
      <c r="B8" s="43" t="s">
        <v>10</v>
      </c>
      <c r="C8" s="43" t="s">
        <v>9</v>
      </c>
      <c r="D8" s="42" t="s">
        <v>19</v>
      </c>
      <c r="E8" s="43" t="s">
        <v>11</v>
      </c>
      <c r="F8" s="44" t="s">
        <v>7</v>
      </c>
      <c r="G8" s="43" t="s">
        <v>15</v>
      </c>
      <c r="H8" s="45" t="s">
        <v>17</v>
      </c>
      <c r="I8" s="46" t="s">
        <v>23</v>
      </c>
      <c r="J8" s="45" t="s">
        <v>18</v>
      </c>
      <c r="K8" s="43" t="s">
        <v>24</v>
      </c>
    </row>
    <row r="9" spans="1:26" s="9" customFormat="1" ht="31.5" customHeight="1">
      <c r="A9" s="55">
        <v>26</v>
      </c>
      <c r="B9" s="56">
        <v>3</v>
      </c>
      <c r="C9" s="57">
        <f>+A9-B9</f>
        <v>23</v>
      </c>
      <c r="D9" s="58" t="s">
        <v>16</v>
      </c>
      <c r="E9" s="59">
        <v>52000</v>
      </c>
      <c r="F9" s="49">
        <f>+'CALCULETTE  IRG (5)'!$C$9:$C$9/'CALCULETTE  IRG (5)'!$A$9:$A$9</f>
        <v>0.88461538461538458</v>
      </c>
      <c r="G9" s="50">
        <f>+E9/F9</f>
        <v>58782.608695652176</v>
      </c>
      <c r="H9" s="51">
        <f>((IF(D9="Oui",IF(G9-MOD(G9,10)&lt;=30000,"0",IF(AND(G9-MOD(G9,10)&gt;30000,G9-MOD(G9,10)&lt;40000),((G9-MOD(G9,10)-30000)*30%+2500)*5/3-12500/3, IF(AND(G9-MOD(G9,10)&gt;=40000,G9-MOD(G9,10)&lt;=120000),(G9-MOD(G9,10)-30000)*30%+2500, (G9-MOD(G9,10)-120000)*35%+29500))),IF(G9-MOD(G9,10)&lt;=30000,"0",IF(AND(G9-MOD(G9,10)&gt;30000,G9-MOD(G9,10)&lt;35000),((G9-MOD(G9,10)-30000)*30%+2500)*8/3-20000/3,IF(AND(G9-MOD(G9,10)&gt;=35000,G9-MOD(G9,10)&lt;=120000),(G9-MOD(G9,10)-30000)*30%+2500,(G9-MOD(G9,10)-120000)*35%+29500))))))*F9</f>
        <v>9849.3076923076915</v>
      </c>
      <c r="I9" s="54">
        <f>(IF(D9="Oui",IF(G9-MOD(G9,10)&lt;=30000,0,IF(AND(G9-MOD(G9,10)&gt;30000,G9-MOD(G9,10)&lt;40000),(((G9-MOD(G9,10)-20000)*0.23)-IF((G9-MOD(G9,10)-20000)*0.23*0.4&lt;1000,1000,IF((G9-MOD(G9,10)-20000)*0.23*0.4&gt;1500,1500,(G9-MOD(G9,10)-20000)*0.23*0.4)))*(93/61)-(81213/41),IF(AND(G9-MOD(G9,10)&gt;=40000,G9-MOD(G9,10)&lt;42500),((G9-MOD(G9,10)-40000)*0.27+3100)*(93/61)-(81213/41),IF(AND(G9-MOD(G9,10)&gt;=42500,G9-MOD(G9,10)&lt;=80000),(G9-MOD(G9,10)-40000)*0.27+3100,IF(AND(G9-MOD(G9,10)&gt;80000,G9-MOD(G9,10)&lt;=160000),(G9-MOD(G9,10)-80000)*0.3+13900,IF(AND(G9-MOD(G9,10)&gt;160000,G9-MOD(G9,10)&lt;=320000),(G9-MOD(G9,10)-160000)*0.33+37900,IF(G9-MOD(G9,10)&gt;320000,(G9-MOD(G9,10)-320000)*0.35+90700,FALSE))))))),IF(G9-MOD(G9,10)&lt;=30000,0,IF(AND(G9-MOD(G9,10)&gt;30000,G9-MOD(G9,10)&lt;35000),(((G9-MOD(G9,10)-20000)*0.23)-IF((G9-MOD(G9,10)-20000)*0.23*0.4&lt;1000,1000,IF((G9-MOD(G9,10)-20000)*0.23*0.4&gt;1500,1500,(G9-MOD(G9,10)-20000)*0.23*0.4)))*(137/51)-(27925/8),IF(AND(G9-MOD(G9,10)&gt;=35000,G9-MOD(G9,10)&lt;=40000),(((G9-MOD(G9,10)-20000)*0.23)-IF((G9-MOD(G9,10)-20000)*0.23*0.4&lt;1000,1000,IF((G9-MOD(G9,10)-20000)*0.23*0.4&gt;1500,1500,(G9-MOD(G9,10)-20000)*0.23*0.4))),IF(AND(G9-MOD(G9,10)&gt;40000,G9-MOD(G9,10)&lt;=80000),(G9-MOD(G9,10)-40000)*0.27+3100,IF(AND(G9-MOD(G9,10)&gt;80000,G9-MOD(G9,10)&lt;=160000),(G9-MOD(G9,10)-80000)*0.3+13900,IF(AND(G9-MOD(G9,10)&gt;160000,G9-MOD(G9,10)&lt;=320000),(G9-MOD(G9,10)-160000)*0.33+37900,(G9-MOD(G9,10)-320000)*0.35+90700))))))))*F9</f>
        <v>7227.8384615384612</v>
      </c>
      <c r="J9" s="52">
        <f>+H9-I9</f>
        <v>2621.4692307692303</v>
      </c>
      <c r="K9" s="52">
        <f>+E9-I9</f>
        <v>44772.161538461536</v>
      </c>
      <c r="L9" s="15"/>
      <c r="M9" s="15"/>
      <c r="N9" s="15"/>
      <c r="O9" s="15"/>
      <c r="P9" s="15"/>
      <c r="Q9" s="15"/>
      <c r="R9" s="15"/>
      <c r="S9" s="15"/>
      <c r="T9" s="15"/>
      <c r="U9" s="15"/>
      <c r="V9" s="15"/>
      <c r="W9" s="15"/>
      <c r="X9" s="15"/>
      <c r="Y9" s="15"/>
      <c r="Z9" s="15"/>
    </row>
    <row r="10" spans="1:26" s="16" customFormat="1" ht="41.25" customHeight="1">
      <c r="P10" s="17"/>
    </row>
    <row r="11" spans="1:26" ht="28.5">
      <c r="A11" s="10" t="s">
        <v>22</v>
      </c>
      <c r="H11" s="30"/>
      <c r="I11" s="30"/>
      <c r="J11" s="31"/>
      <c r="K11" s="31"/>
      <c r="L11" s="34"/>
      <c r="M11" s="34"/>
      <c r="N11" s="34"/>
      <c r="O11" s="34"/>
      <c r="P11" s="18"/>
      <c r="Q11" s="34"/>
      <c r="R11" s="32"/>
      <c r="S11" s="32"/>
      <c r="T11" s="32"/>
    </row>
    <row r="12" spans="1:26" ht="15.75">
      <c r="H12" s="30"/>
      <c r="I12" s="30"/>
      <c r="J12" s="31"/>
      <c r="K12" s="31"/>
      <c r="L12" s="34"/>
      <c r="M12" s="34"/>
      <c r="N12" s="34"/>
      <c r="O12" s="34"/>
      <c r="P12" s="35"/>
      <c r="Q12" s="34"/>
      <c r="R12" s="32"/>
      <c r="S12" s="32"/>
      <c r="T12" s="32"/>
    </row>
    <row r="13" spans="1:26" s="11" customFormat="1" ht="31.5">
      <c r="A13" s="19" t="s">
        <v>13</v>
      </c>
      <c r="B13" s="36" t="s">
        <v>19</v>
      </c>
      <c r="C13" s="20" t="s">
        <v>0</v>
      </c>
      <c r="D13" s="20" t="s">
        <v>14</v>
      </c>
      <c r="E13" s="21" t="s">
        <v>1</v>
      </c>
      <c r="H13" s="24"/>
      <c r="I13" s="24"/>
      <c r="J13" s="25"/>
      <c r="K13" s="26"/>
      <c r="L13" s="34"/>
      <c r="M13" s="34"/>
      <c r="N13" s="34"/>
      <c r="O13" s="34"/>
      <c r="P13" s="18"/>
      <c r="Q13" s="12"/>
      <c r="R13" s="12"/>
      <c r="S13" s="12"/>
      <c r="T13" s="12"/>
    </row>
    <row r="14" spans="1:26" s="38" customFormat="1" ht="29.25" customHeight="1">
      <c r="A14" s="60">
        <v>47000</v>
      </c>
      <c r="B14" s="58" t="s">
        <v>16</v>
      </c>
      <c r="C14" s="63">
        <v>3000</v>
      </c>
      <c r="D14" s="47">
        <f>IF(B14="Oui",IF(A14&lt;=30000,A14,IF(AND(A14&gt;30000,A14&lt;=30563.47),(A14-10518.51)*61/39.61,IF(AND(A14&gt;30330.78,A14&lt;=34854.83),(A14-6188.674)*61/48.166,IF(AND(A14&gt;34854.83,A14&lt;= 37254.58),(A14-11280.805)*61/39.61,IF(AND(A14&gt;37254.58,A14&lt;38725),(A14-13720.15)*61/35.89,IF(AND(A14&gt;=38725,A14&lt;=66100),(A14-7700)/0.73,IF(AND(A14&gt;66100,A14&lt;=122100),(A14-10100)/0.7,IF(AND(A14&gt;122100,A14&lt;=229300),(A14-14900)/0.67,(A14-21300)/0.65)))))))),IF(A14&lt;=30000,A14,IF(AND(A14&gt;30000,A14&lt;=30330.78),(A14-18533.765)*51/19.49,IF(AND(A14&gt;30330.78,A14&lt;=32930),(A14-10904.75)*51/32.094,IF(AND(A14&gt;32930,A14&lt;=34054.35),(A14-2760)/0.862,IF(AND(A14&gt;34054.35,A14&lt;=36900),(A14-6100)/0.77,IF(AND(A14&gt;36900,A14&lt;=66100),(A14-7700)/0.73,IF(AND(A14&gt;66100,A14&lt;=122100),(A14-10100)/0.7,IF(AND(A14&gt;122100,A14&lt;=229300),(A14-14900)/0.67,(A14-21300)/0.65)))))))))</f>
        <v>53835.616438356163</v>
      </c>
      <c r="E14" s="48">
        <f>+(D14-C14)/0.91</f>
        <v>55863.314767424352</v>
      </c>
      <c r="H14" s="39"/>
      <c r="I14" s="28"/>
      <c r="J14" s="28"/>
      <c r="K14" s="53"/>
      <c r="L14" s="40"/>
      <c r="M14" s="40"/>
      <c r="N14" s="40"/>
      <c r="O14" s="40"/>
      <c r="P14" s="41"/>
      <c r="Q14" s="40"/>
      <c r="R14" s="40"/>
      <c r="S14" s="40"/>
      <c r="T14" s="40"/>
    </row>
    <row r="15" spans="1:26" ht="15.75">
      <c r="H15" s="27"/>
      <c r="I15" s="28"/>
      <c r="J15" s="28"/>
      <c r="K15" s="53"/>
      <c r="L15" s="34"/>
      <c r="M15" s="34"/>
      <c r="N15" s="34"/>
      <c r="O15" s="34"/>
      <c r="P15" s="18"/>
      <c r="Q15" s="34"/>
      <c r="R15" s="32"/>
      <c r="S15" s="32"/>
      <c r="T15" s="32"/>
    </row>
    <row r="16" spans="1:26">
      <c r="B16" s="6"/>
      <c r="C16" s="6"/>
      <c r="D16" s="6"/>
      <c r="E16" s="6"/>
      <c r="F16" s="6"/>
      <c r="G16" s="6"/>
      <c r="H16" s="27"/>
      <c r="I16" s="27"/>
      <c r="J16" s="25"/>
      <c r="K16" s="29"/>
      <c r="L16" s="34"/>
      <c r="M16" s="34"/>
      <c r="N16" s="34"/>
      <c r="O16" s="34"/>
      <c r="P16" s="18"/>
      <c r="Q16" s="34"/>
      <c r="R16" s="32"/>
      <c r="S16" s="32"/>
      <c r="T16" s="32"/>
    </row>
    <row r="17" spans="1:20">
      <c r="A17" s="29"/>
      <c r="B17" s="25"/>
      <c r="C17" s="25"/>
      <c r="D17" s="25"/>
      <c r="E17" s="25"/>
      <c r="F17" s="25"/>
      <c r="G17" s="25"/>
      <c r="H17" s="29"/>
      <c r="I17" s="29"/>
      <c r="J17" s="25"/>
      <c r="K17" s="34"/>
      <c r="L17" s="34"/>
      <c r="M17" s="34"/>
      <c r="N17" s="34"/>
      <c r="O17" s="34"/>
      <c r="P17" s="18"/>
      <c r="Q17" s="34"/>
      <c r="R17" s="32"/>
      <c r="S17" s="32"/>
      <c r="T17" s="32"/>
    </row>
    <row r="18" spans="1:20">
      <c r="A18" s="29"/>
      <c r="B18" s="25"/>
      <c r="C18" s="25"/>
      <c r="D18" s="25"/>
      <c r="E18" s="25"/>
      <c r="F18" s="25"/>
      <c r="G18" s="25"/>
      <c r="H18" s="29"/>
      <c r="I18" s="29"/>
      <c r="J18" s="25"/>
      <c r="K18" s="34"/>
      <c r="L18" s="34"/>
      <c r="M18" s="34"/>
      <c r="N18" s="34"/>
      <c r="O18" s="34"/>
      <c r="P18" s="18"/>
      <c r="Q18" s="34"/>
      <c r="R18" s="32"/>
      <c r="S18" s="32"/>
      <c r="T18" s="32"/>
    </row>
    <row r="19" spans="1:20" ht="28.5">
      <c r="A19" s="10" t="s">
        <v>20</v>
      </c>
      <c r="F19" s="25"/>
      <c r="G19" s="25"/>
      <c r="H19" s="25"/>
      <c r="I19" s="29"/>
      <c r="J19" s="25"/>
      <c r="K19" s="34"/>
      <c r="L19" s="34"/>
      <c r="M19" s="34"/>
      <c r="N19" s="34"/>
      <c r="O19" s="34"/>
      <c r="P19" s="18"/>
      <c r="Q19" s="34"/>
      <c r="R19" s="32"/>
      <c r="S19" s="32"/>
      <c r="T19" s="32"/>
    </row>
    <row r="20" spans="1:20">
      <c r="F20" s="25"/>
      <c r="G20" s="25"/>
      <c r="H20" s="29"/>
      <c r="I20" s="29"/>
      <c r="J20" s="29"/>
      <c r="K20" s="34"/>
      <c r="L20" s="34"/>
      <c r="M20" s="34"/>
      <c r="N20" s="34"/>
      <c r="O20" s="34"/>
      <c r="P20" s="18"/>
      <c r="Q20" s="34"/>
      <c r="R20" s="32"/>
      <c r="S20" s="32"/>
      <c r="T20" s="32"/>
    </row>
    <row r="21" spans="1:20" ht="30">
      <c r="A21" s="19" t="s">
        <v>13</v>
      </c>
      <c r="B21" s="20" t="s">
        <v>0</v>
      </c>
      <c r="C21" s="20" t="s">
        <v>14</v>
      </c>
      <c r="D21" s="21" t="s">
        <v>1</v>
      </c>
      <c r="F21" s="25"/>
      <c r="G21" s="25"/>
      <c r="H21" s="29"/>
      <c r="I21" s="29"/>
      <c r="J21" s="25"/>
      <c r="K21" s="18"/>
      <c r="L21" s="34"/>
      <c r="M21" s="34"/>
      <c r="N21" s="34"/>
      <c r="O21" s="34"/>
      <c r="P21" s="18"/>
      <c r="Q21" s="34"/>
      <c r="R21" s="32"/>
      <c r="S21" s="32"/>
      <c r="T21" s="32"/>
    </row>
    <row r="22" spans="1:20" ht="15">
      <c r="A22" s="61">
        <v>38000</v>
      </c>
      <c r="B22" s="62">
        <v>3000</v>
      </c>
      <c r="C22" s="22">
        <f>+IF(A22&lt;=30000,"0",IF(AND(A22&gt;30000,A22&lt;31000), +(A22-24000)/0.2,IF(AND(A22&gt;=31000,A22&lt;=90500), (A22-6500)/0.7, (A22-12500)/0.65)))</f>
        <v>45000</v>
      </c>
      <c r="D22" s="23">
        <f>+(C22-B22)/0.91</f>
        <v>46153.846153846149</v>
      </c>
      <c r="F22" s="25"/>
      <c r="G22" s="25"/>
      <c r="H22" s="25"/>
      <c r="I22" s="25"/>
      <c r="J22" s="25"/>
      <c r="K22" s="18"/>
      <c r="L22" s="37"/>
      <c r="M22" s="37"/>
      <c r="N22" s="34"/>
      <c r="O22" s="34"/>
      <c r="P22" s="18"/>
      <c r="Q22" s="34"/>
      <c r="R22" s="32"/>
      <c r="S22" s="32"/>
      <c r="T22" s="32"/>
    </row>
    <row r="23" spans="1:20">
      <c r="A23" s="29"/>
      <c r="B23" s="25"/>
      <c r="C23" s="25"/>
      <c r="D23" s="25"/>
      <c r="E23" s="25"/>
      <c r="F23" s="25"/>
      <c r="G23" s="25"/>
      <c r="H23" s="25"/>
      <c r="I23" s="25"/>
      <c r="J23" s="29"/>
      <c r="K23" s="34"/>
      <c r="L23" s="37"/>
      <c r="M23" s="34"/>
      <c r="N23" s="34"/>
      <c r="O23" s="34"/>
      <c r="P23" s="18"/>
      <c r="Q23" s="18"/>
    </row>
    <row r="24" spans="1:20">
      <c r="A24" s="29"/>
      <c r="B24" s="25"/>
      <c r="C24" s="25"/>
      <c r="D24" s="25"/>
      <c r="E24" s="25"/>
      <c r="F24" s="25"/>
      <c r="G24" s="25"/>
      <c r="H24" s="25"/>
      <c r="I24" s="25"/>
      <c r="J24" s="29"/>
      <c r="K24" s="34"/>
      <c r="L24" s="34"/>
      <c r="M24" s="34"/>
      <c r="N24" s="34"/>
      <c r="O24" s="34"/>
      <c r="P24" s="18"/>
      <c r="Q24" s="34"/>
    </row>
    <row r="25" spans="1:20">
      <c r="A25" s="29"/>
      <c r="B25" s="25"/>
      <c r="C25" s="25"/>
      <c r="D25" s="25"/>
      <c r="E25" s="25"/>
      <c r="F25" s="25"/>
      <c r="G25" s="25"/>
      <c r="H25" s="25"/>
      <c r="I25" s="25"/>
      <c r="J25" s="29"/>
      <c r="K25" s="34"/>
      <c r="L25" s="34"/>
      <c r="M25" s="34"/>
      <c r="N25" s="34"/>
      <c r="O25" s="34"/>
      <c r="P25" s="18"/>
      <c r="Q25" s="34"/>
    </row>
    <row r="26" spans="1:20" s="32" customFormat="1">
      <c r="A26" s="29"/>
      <c r="B26" s="25"/>
      <c r="C26" s="25"/>
      <c r="D26" s="25"/>
      <c r="E26" s="25"/>
      <c r="F26" s="25"/>
      <c r="G26" s="25"/>
      <c r="H26" s="25"/>
      <c r="I26" s="25"/>
      <c r="J26" s="29"/>
      <c r="K26" s="34"/>
      <c r="L26" s="34"/>
      <c r="M26" s="34"/>
      <c r="N26" s="34"/>
      <c r="O26" s="34"/>
      <c r="P26" s="18"/>
      <c r="Q26" s="34"/>
    </row>
    <row r="27" spans="1:20" s="32" customFormat="1">
      <c r="A27" s="29"/>
      <c r="B27" s="25"/>
      <c r="C27" s="25"/>
      <c r="D27" s="25"/>
      <c r="E27" s="25"/>
      <c r="F27" s="25"/>
      <c r="G27" s="25"/>
      <c r="H27" s="25"/>
      <c r="I27" s="25"/>
      <c r="J27" s="29"/>
      <c r="K27" s="34"/>
      <c r="L27" s="34"/>
      <c r="M27" s="34"/>
      <c r="N27" s="34"/>
      <c r="O27" s="34"/>
      <c r="P27" s="18"/>
      <c r="Q27" s="34"/>
    </row>
    <row r="28" spans="1:20" s="32" customFormat="1">
      <c r="A28" s="29"/>
      <c r="B28" s="25"/>
      <c r="C28" s="25"/>
      <c r="D28" s="25"/>
      <c r="E28" s="25"/>
      <c r="F28" s="25"/>
      <c r="G28" s="25"/>
      <c r="H28" s="25"/>
      <c r="I28" s="25"/>
      <c r="J28" s="29"/>
      <c r="K28" s="34"/>
      <c r="L28" s="34"/>
      <c r="M28" s="34"/>
      <c r="N28" s="34"/>
      <c r="O28" s="34"/>
      <c r="P28" s="34"/>
      <c r="Q28" s="34"/>
    </row>
    <row r="29" spans="1:20" s="32" customFormat="1">
      <c r="A29" s="29"/>
      <c r="B29" s="25"/>
      <c r="C29" s="25"/>
      <c r="D29" s="25"/>
      <c r="E29" s="25"/>
      <c r="F29" s="25"/>
      <c r="G29" s="25"/>
      <c r="H29" s="25"/>
      <c r="I29" s="25"/>
      <c r="J29" s="29"/>
      <c r="K29" s="34"/>
      <c r="L29" s="34"/>
      <c r="M29" s="34"/>
      <c r="N29" s="34"/>
      <c r="O29" s="34"/>
      <c r="P29" s="34"/>
      <c r="Q29" s="34"/>
    </row>
    <row r="30" spans="1:20" s="32" customFormat="1">
      <c r="A30" s="29"/>
      <c r="B30" s="25"/>
      <c r="C30" s="25"/>
      <c r="D30" s="25"/>
      <c r="E30" s="25"/>
      <c r="F30" s="25"/>
      <c r="G30" s="25"/>
      <c r="H30" s="25"/>
      <c r="I30" s="25"/>
      <c r="J30" s="29"/>
      <c r="K30" s="34"/>
      <c r="L30" s="34"/>
      <c r="M30" s="34"/>
      <c r="N30" s="34"/>
      <c r="O30" s="34"/>
      <c r="P30" s="34"/>
      <c r="Q30" s="34"/>
    </row>
    <row r="31" spans="1:20">
      <c r="A31" s="29"/>
      <c r="B31" s="25"/>
      <c r="C31" s="25"/>
      <c r="D31" s="25"/>
      <c r="E31" s="25"/>
      <c r="F31" s="25"/>
      <c r="G31" s="25"/>
      <c r="H31" s="29"/>
      <c r="I31" s="25"/>
      <c r="J31" s="29"/>
      <c r="K31" s="34"/>
      <c r="L31" s="34"/>
      <c r="M31" s="34"/>
      <c r="N31" s="34"/>
      <c r="O31" s="34"/>
      <c r="P31" s="34"/>
      <c r="Q31" s="34"/>
    </row>
    <row r="32" spans="1:20">
      <c r="A32" s="29"/>
      <c r="B32" s="25"/>
      <c r="C32" s="25"/>
      <c r="D32" s="25"/>
      <c r="E32" s="25"/>
      <c r="F32" s="25"/>
      <c r="G32" s="25"/>
      <c r="H32" s="29"/>
      <c r="I32" s="25"/>
      <c r="J32" s="29"/>
      <c r="K32" s="34"/>
      <c r="L32" s="34"/>
      <c r="M32" s="34"/>
      <c r="N32" s="34"/>
      <c r="O32" s="34"/>
      <c r="P32" s="34"/>
      <c r="Q32" s="34"/>
    </row>
    <row r="33" spans="1:17">
      <c r="A33" s="29"/>
      <c r="B33" s="25"/>
      <c r="C33" s="25"/>
      <c r="D33" s="25"/>
      <c r="E33" s="25"/>
      <c r="F33" s="25"/>
      <c r="G33" s="25"/>
      <c r="H33" s="29"/>
      <c r="I33" s="25"/>
      <c r="J33" s="29"/>
      <c r="K33" s="34"/>
      <c r="L33" s="34"/>
      <c r="M33" s="34"/>
      <c r="N33" s="34"/>
      <c r="O33" s="34"/>
      <c r="P33" s="34"/>
      <c r="Q33" s="34"/>
    </row>
    <row r="34" spans="1:17">
      <c r="A34" s="29"/>
      <c r="B34" s="29"/>
      <c r="C34" s="29"/>
      <c r="D34" s="29"/>
      <c r="E34" s="29"/>
      <c r="F34" s="29"/>
      <c r="G34" s="29"/>
      <c r="H34" s="29"/>
      <c r="I34" s="25"/>
      <c r="J34" s="29"/>
      <c r="K34" s="34"/>
      <c r="L34" s="34"/>
      <c r="M34" s="34"/>
      <c r="N34" s="34"/>
      <c r="O34" s="34"/>
      <c r="P34" s="34"/>
      <c r="Q34" s="34"/>
    </row>
    <row r="35" spans="1:17">
      <c r="A35" s="29"/>
      <c r="B35" s="29"/>
      <c r="C35" s="29"/>
      <c r="D35" s="29"/>
      <c r="E35" s="29"/>
      <c r="F35" s="29"/>
      <c r="G35" s="25"/>
      <c r="H35" s="29"/>
      <c r="I35" s="25"/>
      <c r="J35" s="29"/>
      <c r="K35" s="34"/>
      <c r="L35" s="34"/>
      <c r="M35" s="34"/>
      <c r="N35" s="34"/>
      <c r="O35" s="34"/>
      <c r="P35" s="34"/>
      <c r="Q35" s="34"/>
    </row>
    <row r="36" spans="1:17">
      <c r="A36" s="29"/>
      <c r="B36" s="29"/>
      <c r="C36" s="29"/>
      <c r="D36" s="29"/>
      <c r="E36" s="29"/>
      <c r="F36" s="29"/>
      <c r="G36" s="29"/>
      <c r="H36" s="29"/>
      <c r="I36" s="29"/>
      <c r="J36" s="29"/>
      <c r="K36" s="34"/>
      <c r="L36" s="34"/>
      <c r="M36" s="34"/>
      <c r="N36" s="34"/>
      <c r="O36" s="34"/>
      <c r="P36" s="34"/>
      <c r="Q36" s="34"/>
    </row>
    <row r="37" spans="1:17">
      <c r="A37" s="29"/>
      <c r="B37" s="29"/>
      <c r="C37" s="29"/>
      <c r="D37" s="29"/>
      <c r="E37" s="29"/>
      <c r="F37" s="29"/>
      <c r="G37" s="29"/>
      <c r="H37" s="29"/>
      <c r="I37" s="29"/>
      <c r="J37" s="29"/>
      <c r="K37" s="34"/>
      <c r="L37" s="34"/>
      <c r="M37" s="34"/>
      <c r="N37" s="34"/>
      <c r="O37" s="34"/>
      <c r="P37" s="34"/>
      <c r="Q37" s="34"/>
    </row>
    <row r="38" spans="1:17">
      <c r="A38" s="29"/>
      <c r="B38" s="29"/>
      <c r="C38" s="29"/>
      <c r="D38" s="29"/>
      <c r="E38" s="29"/>
      <c r="F38" s="29"/>
      <c r="G38" s="29"/>
      <c r="H38" s="29"/>
      <c r="I38" s="29"/>
      <c r="J38" s="29"/>
    </row>
    <row r="39" spans="1:17">
      <c r="A39" s="29"/>
      <c r="B39" s="29"/>
      <c r="C39" s="29"/>
      <c r="D39" s="29"/>
      <c r="E39" s="29"/>
      <c r="F39" s="29"/>
      <c r="G39" s="29"/>
      <c r="H39" s="29"/>
      <c r="I39" s="29"/>
      <c r="J39" s="29"/>
    </row>
    <row r="40" spans="1:17">
      <c r="A40" s="29"/>
      <c r="B40" s="29"/>
      <c r="C40" s="29"/>
      <c r="D40" s="29"/>
      <c r="E40" s="29"/>
      <c r="F40" s="29"/>
      <c r="G40" s="29"/>
      <c r="H40" s="29"/>
      <c r="I40" s="29"/>
      <c r="J40" s="29"/>
    </row>
    <row r="42" spans="1:17">
      <c r="M42" s="33"/>
    </row>
    <row r="45" spans="1:17">
      <c r="M45" s="6"/>
    </row>
    <row r="49" spans="13:13">
      <c r="M49" s="6"/>
    </row>
  </sheetData>
  <mergeCells count="1">
    <mergeCell ref="A4:K4"/>
  </mergeCells>
  <conditionalFormatting sqref="A2:K4 B5:C5 E5:K5 B11:C11 E11:K11 A12:E12 H12:K12 B1:K1 A6:K7 A10:K10 A8:J8 G63:K1048576 A31:F1048576 G31:G33 A13:A14 E13:E14 C14:D14 A15:F18 G16:G21 A23:E30 F22:I24 F19:F21 A9:C9 E9:J9">
    <cfRule type="cellIs" dxfId="13" priority="18" operator="lessThan">
      <formula>0</formula>
    </cfRule>
  </conditionalFormatting>
  <conditionalFormatting sqref="D14 G1:G7 G10:G11 F8:F9 G63:G1048576">
    <cfRule type="containsText" dxfId="12" priority="16" operator="containsText" text="nbr jour erroné">
      <formula>NOT(ISERROR(SEARCH("nbr jour erroné",D1)))</formula>
    </cfRule>
    <cfRule type="cellIs" dxfId="11" priority="17" operator="equal">
      <formula>"""nbr jour erroné"""</formula>
    </cfRule>
  </conditionalFormatting>
  <conditionalFormatting sqref="F9">
    <cfRule type="containsText" dxfId="10" priority="15" operator="containsText" text="nbr jour erroné">
      <formula>NOT(ISERROR(SEARCH("nbr jour erroné",F9)))</formula>
    </cfRule>
  </conditionalFormatting>
  <conditionalFormatting sqref="K8:K9">
    <cfRule type="cellIs" dxfId="9" priority="14" operator="lessThan">
      <formula>0</formula>
    </cfRule>
  </conditionalFormatting>
  <conditionalFormatting sqref="F25:H30">
    <cfRule type="cellIs" dxfId="8" priority="13" operator="lessThan">
      <formula>0</formula>
    </cfRule>
  </conditionalFormatting>
  <conditionalFormatting sqref="I25:I35">
    <cfRule type="cellIs" dxfId="7" priority="12" operator="lessThan">
      <formula>0</formula>
    </cfRule>
  </conditionalFormatting>
  <conditionalFormatting sqref="I14:K15">
    <cfRule type="cellIs" dxfId="6" priority="11" operator="lessThan">
      <formula>0</formula>
    </cfRule>
  </conditionalFormatting>
  <conditionalFormatting sqref="B19:C19 E19 A20:E20 A21:A22 D21:D22 B22:C22">
    <cfRule type="cellIs" dxfId="5" priority="8" operator="lessThan">
      <formula>0</formula>
    </cfRule>
  </conditionalFormatting>
  <conditionalFormatting sqref="C22">
    <cfRule type="containsText" dxfId="4" priority="6" operator="containsText" text="nbr jour erroné">
      <formula>NOT(ISERROR(SEARCH("nbr jour erroné",C22)))</formula>
    </cfRule>
    <cfRule type="cellIs" dxfId="3" priority="7" operator="equal">
      <formula>"""nbr jour erroné"""</formula>
    </cfRule>
  </conditionalFormatting>
  <conditionalFormatting sqref="B13">
    <cfRule type="cellIs" dxfId="2" priority="3" operator="lessThan">
      <formula>0</formula>
    </cfRule>
  </conditionalFormatting>
  <conditionalFormatting sqref="B14">
    <cfRule type="cellIs" dxfId="1" priority="2" operator="lessThan">
      <formula>0</formula>
    </cfRule>
  </conditionalFormatting>
  <conditionalFormatting sqref="D9">
    <cfRule type="cellIs" dxfId="0" priority="1" operator="lessThan">
      <formula>0</formula>
    </cfRule>
  </conditionalFormatting>
  <dataValidations count="2">
    <dataValidation type="list" allowBlank="1" showInputMessage="1" showErrorMessage="1" sqref="WTV983014:WTV983031 HI9 RE9 ABA9 AKW9 AUS9 BEO9 BOK9 BYG9 CIC9 CRY9 DBU9 DLQ9 DVM9 EFI9 EPE9 EZA9 FIW9 FSS9 GCO9 GMK9 GWG9 HGC9 HPY9 HZU9 IJQ9 ITM9 JDI9 JNE9 JXA9 KGW9 KQS9 LAO9 LKK9 LUG9 MEC9 MNY9 MXU9 NHQ9 NRM9 OBI9 OLE9 OVA9 PEW9 POS9 PYO9 QIK9 QSG9 RCC9 RLY9 RVU9 SFQ9 SPM9 SZI9 TJE9 TTA9 UCW9 UMS9 UWO9 VGK9 VQG9 WAC9 WJY9 WTU9 HJ65510:HJ65527 RF65510:RF65527 ABB65510:ABB65527 AKX65510:AKX65527 AUT65510:AUT65527 BEP65510:BEP65527 BOL65510:BOL65527 BYH65510:BYH65527 CID65510:CID65527 CRZ65510:CRZ65527 DBV65510:DBV65527 DLR65510:DLR65527 DVN65510:DVN65527 EFJ65510:EFJ65527 EPF65510:EPF65527 EZB65510:EZB65527 FIX65510:FIX65527 FST65510:FST65527 GCP65510:GCP65527 GML65510:GML65527 GWH65510:GWH65527 HGD65510:HGD65527 HPZ65510:HPZ65527 HZV65510:HZV65527 IJR65510:IJR65527 ITN65510:ITN65527 JDJ65510:JDJ65527 JNF65510:JNF65527 JXB65510:JXB65527 KGX65510:KGX65527 KQT65510:KQT65527 LAP65510:LAP65527 LKL65510:LKL65527 LUH65510:LUH65527 MED65510:MED65527 MNZ65510:MNZ65527 MXV65510:MXV65527 NHR65510:NHR65527 NRN65510:NRN65527 OBJ65510:OBJ65527 OLF65510:OLF65527 OVB65510:OVB65527 PEX65510:PEX65527 POT65510:POT65527 PYP65510:PYP65527 QIL65510:QIL65527 QSH65510:QSH65527 RCD65510:RCD65527 RLZ65510:RLZ65527 RVV65510:RVV65527 SFR65510:SFR65527 SPN65510:SPN65527 SZJ65510:SZJ65527 TJF65510:TJF65527 TTB65510:TTB65527 UCX65510:UCX65527 UMT65510:UMT65527 UWP65510:UWP65527 VGL65510:VGL65527 VQH65510:VQH65527 WAD65510:WAD65527 WJZ65510:WJZ65527 WTV65510:WTV65527 HJ131046:HJ131063 RF131046:RF131063 ABB131046:ABB131063 AKX131046:AKX131063 AUT131046:AUT131063 BEP131046:BEP131063 BOL131046:BOL131063 BYH131046:BYH131063 CID131046:CID131063 CRZ131046:CRZ131063 DBV131046:DBV131063 DLR131046:DLR131063 DVN131046:DVN131063 EFJ131046:EFJ131063 EPF131046:EPF131063 EZB131046:EZB131063 FIX131046:FIX131063 FST131046:FST131063 GCP131046:GCP131063 GML131046:GML131063 GWH131046:GWH131063 HGD131046:HGD131063 HPZ131046:HPZ131063 HZV131046:HZV131063 IJR131046:IJR131063 ITN131046:ITN131063 JDJ131046:JDJ131063 JNF131046:JNF131063 JXB131046:JXB131063 KGX131046:KGX131063 KQT131046:KQT131063 LAP131046:LAP131063 LKL131046:LKL131063 LUH131046:LUH131063 MED131046:MED131063 MNZ131046:MNZ131063 MXV131046:MXV131063 NHR131046:NHR131063 NRN131046:NRN131063 OBJ131046:OBJ131063 OLF131046:OLF131063 OVB131046:OVB131063 PEX131046:PEX131063 POT131046:POT131063 PYP131046:PYP131063 QIL131046:QIL131063 QSH131046:QSH131063 RCD131046:RCD131063 RLZ131046:RLZ131063 RVV131046:RVV131063 SFR131046:SFR131063 SPN131046:SPN131063 SZJ131046:SZJ131063 TJF131046:TJF131063 TTB131046:TTB131063 UCX131046:UCX131063 UMT131046:UMT131063 UWP131046:UWP131063 VGL131046:VGL131063 VQH131046:VQH131063 WAD131046:WAD131063 WJZ131046:WJZ131063 WTV131046:WTV131063 HJ196582:HJ196599 RF196582:RF196599 ABB196582:ABB196599 AKX196582:AKX196599 AUT196582:AUT196599 BEP196582:BEP196599 BOL196582:BOL196599 BYH196582:BYH196599 CID196582:CID196599 CRZ196582:CRZ196599 DBV196582:DBV196599 DLR196582:DLR196599 DVN196582:DVN196599 EFJ196582:EFJ196599 EPF196582:EPF196599 EZB196582:EZB196599 FIX196582:FIX196599 FST196582:FST196599 GCP196582:GCP196599 GML196582:GML196599 GWH196582:GWH196599 HGD196582:HGD196599 HPZ196582:HPZ196599 HZV196582:HZV196599 IJR196582:IJR196599 ITN196582:ITN196599 JDJ196582:JDJ196599 JNF196582:JNF196599 JXB196582:JXB196599 KGX196582:KGX196599 KQT196582:KQT196599 LAP196582:LAP196599 LKL196582:LKL196599 LUH196582:LUH196599 MED196582:MED196599 MNZ196582:MNZ196599 MXV196582:MXV196599 NHR196582:NHR196599 NRN196582:NRN196599 OBJ196582:OBJ196599 OLF196582:OLF196599 OVB196582:OVB196599 PEX196582:PEX196599 POT196582:POT196599 PYP196582:PYP196599 QIL196582:QIL196599 QSH196582:QSH196599 RCD196582:RCD196599 RLZ196582:RLZ196599 RVV196582:RVV196599 SFR196582:SFR196599 SPN196582:SPN196599 SZJ196582:SZJ196599 TJF196582:TJF196599 TTB196582:TTB196599 UCX196582:UCX196599 UMT196582:UMT196599 UWP196582:UWP196599 VGL196582:VGL196599 VQH196582:VQH196599 WAD196582:WAD196599 WJZ196582:WJZ196599 WTV196582:WTV196599 HJ262118:HJ262135 RF262118:RF262135 ABB262118:ABB262135 AKX262118:AKX262135 AUT262118:AUT262135 BEP262118:BEP262135 BOL262118:BOL262135 BYH262118:BYH262135 CID262118:CID262135 CRZ262118:CRZ262135 DBV262118:DBV262135 DLR262118:DLR262135 DVN262118:DVN262135 EFJ262118:EFJ262135 EPF262118:EPF262135 EZB262118:EZB262135 FIX262118:FIX262135 FST262118:FST262135 GCP262118:GCP262135 GML262118:GML262135 GWH262118:GWH262135 HGD262118:HGD262135 HPZ262118:HPZ262135 HZV262118:HZV262135 IJR262118:IJR262135 ITN262118:ITN262135 JDJ262118:JDJ262135 JNF262118:JNF262135 JXB262118:JXB262135 KGX262118:KGX262135 KQT262118:KQT262135 LAP262118:LAP262135 LKL262118:LKL262135 LUH262118:LUH262135 MED262118:MED262135 MNZ262118:MNZ262135 MXV262118:MXV262135 NHR262118:NHR262135 NRN262118:NRN262135 OBJ262118:OBJ262135 OLF262118:OLF262135 OVB262118:OVB262135 PEX262118:PEX262135 POT262118:POT262135 PYP262118:PYP262135 QIL262118:QIL262135 QSH262118:QSH262135 RCD262118:RCD262135 RLZ262118:RLZ262135 RVV262118:RVV262135 SFR262118:SFR262135 SPN262118:SPN262135 SZJ262118:SZJ262135 TJF262118:TJF262135 TTB262118:TTB262135 UCX262118:UCX262135 UMT262118:UMT262135 UWP262118:UWP262135 VGL262118:VGL262135 VQH262118:VQH262135 WAD262118:WAD262135 WJZ262118:WJZ262135 WTV262118:WTV262135 HJ327654:HJ327671 RF327654:RF327671 ABB327654:ABB327671 AKX327654:AKX327671 AUT327654:AUT327671 BEP327654:BEP327671 BOL327654:BOL327671 BYH327654:BYH327671 CID327654:CID327671 CRZ327654:CRZ327671 DBV327654:DBV327671 DLR327654:DLR327671 DVN327654:DVN327671 EFJ327654:EFJ327671 EPF327654:EPF327671 EZB327654:EZB327671 FIX327654:FIX327671 FST327654:FST327671 GCP327654:GCP327671 GML327654:GML327671 GWH327654:GWH327671 HGD327654:HGD327671 HPZ327654:HPZ327671 HZV327654:HZV327671 IJR327654:IJR327671 ITN327654:ITN327671 JDJ327654:JDJ327671 JNF327654:JNF327671 JXB327654:JXB327671 KGX327654:KGX327671 KQT327654:KQT327671 LAP327654:LAP327671 LKL327654:LKL327671 LUH327654:LUH327671 MED327654:MED327671 MNZ327654:MNZ327671 MXV327654:MXV327671 NHR327654:NHR327671 NRN327654:NRN327671 OBJ327654:OBJ327671 OLF327654:OLF327671 OVB327654:OVB327671 PEX327654:PEX327671 POT327654:POT327671 PYP327654:PYP327671 QIL327654:QIL327671 QSH327654:QSH327671 RCD327654:RCD327671 RLZ327654:RLZ327671 RVV327654:RVV327671 SFR327654:SFR327671 SPN327654:SPN327671 SZJ327654:SZJ327671 TJF327654:TJF327671 TTB327654:TTB327671 UCX327654:UCX327671 UMT327654:UMT327671 UWP327654:UWP327671 VGL327654:VGL327671 VQH327654:VQH327671 WAD327654:WAD327671 WJZ327654:WJZ327671 WTV327654:WTV327671 HJ393190:HJ393207 RF393190:RF393207 ABB393190:ABB393207 AKX393190:AKX393207 AUT393190:AUT393207 BEP393190:BEP393207 BOL393190:BOL393207 BYH393190:BYH393207 CID393190:CID393207 CRZ393190:CRZ393207 DBV393190:DBV393207 DLR393190:DLR393207 DVN393190:DVN393207 EFJ393190:EFJ393207 EPF393190:EPF393207 EZB393190:EZB393207 FIX393190:FIX393207 FST393190:FST393207 GCP393190:GCP393207 GML393190:GML393207 GWH393190:GWH393207 HGD393190:HGD393207 HPZ393190:HPZ393207 HZV393190:HZV393207 IJR393190:IJR393207 ITN393190:ITN393207 JDJ393190:JDJ393207 JNF393190:JNF393207 JXB393190:JXB393207 KGX393190:KGX393207 KQT393190:KQT393207 LAP393190:LAP393207 LKL393190:LKL393207 LUH393190:LUH393207 MED393190:MED393207 MNZ393190:MNZ393207 MXV393190:MXV393207 NHR393190:NHR393207 NRN393190:NRN393207 OBJ393190:OBJ393207 OLF393190:OLF393207 OVB393190:OVB393207 PEX393190:PEX393207 POT393190:POT393207 PYP393190:PYP393207 QIL393190:QIL393207 QSH393190:QSH393207 RCD393190:RCD393207 RLZ393190:RLZ393207 RVV393190:RVV393207 SFR393190:SFR393207 SPN393190:SPN393207 SZJ393190:SZJ393207 TJF393190:TJF393207 TTB393190:TTB393207 UCX393190:UCX393207 UMT393190:UMT393207 UWP393190:UWP393207 VGL393190:VGL393207 VQH393190:VQH393207 WAD393190:WAD393207 WJZ393190:WJZ393207 WTV393190:WTV393207 HJ458726:HJ458743 RF458726:RF458743 ABB458726:ABB458743 AKX458726:AKX458743 AUT458726:AUT458743 BEP458726:BEP458743 BOL458726:BOL458743 BYH458726:BYH458743 CID458726:CID458743 CRZ458726:CRZ458743 DBV458726:DBV458743 DLR458726:DLR458743 DVN458726:DVN458743 EFJ458726:EFJ458743 EPF458726:EPF458743 EZB458726:EZB458743 FIX458726:FIX458743 FST458726:FST458743 GCP458726:GCP458743 GML458726:GML458743 GWH458726:GWH458743 HGD458726:HGD458743 HPZ458726:HPZ458743 HZV458726:HZV458743 IJR458726:IJR458743 ITN458726:ITN458743 JDJ458726:JDJ458743 JNF458726:JNF458743 JXB458726:JXB458743 KGX458726:KGX458743 KQT458726:KQT458743 LAP458726:LAP458743 LKL458726:LKL458743 LUH458726:LUH458743 MED458726:MED458743 MNZ458726:MNZ458743 MXV458726:MXV458743 NHR458726:NHR458743 NRN458726:NRN458743 OBJ458726:OBJ458743 OLF458726:OLF458743 OVB458726:OVB458743 PEX458726:PEX458743 POT458726:POT458743 PYP458726:PYP458743 QIL458726:QIL458743 QSH458726:QSH458743 RCD458726:RCD458743 RLZ458726:RLZ458743 RVV458726:RVV458743 SFR458726:SFR458743 SPN458726:SPN458743 SZJ458726:SZJ458743 TJF458726:TJF458743 TTB458726:TTB458743 UCX458726:UCX458743 UMT458726:UMT458743 UWP458726:UWP458743 VGL458726:VGL458743 VQH458726:VQH458743 WAD458726:WAD458743 WJZ458726:WJZ458743 WTV458726:WTV458743 HJ524262:HJ524279 RF524262:RF524279 ABB524262:ABB524279 AKX524262:AKX524279 AUT524262:AUT524279 BEP524262:BEP524279 BOL524262:BOL524279 BYH524262:BYH524279 CID524262:CID524279 CRZ524262:CRZ524279 DBV524262:DBV524279 DLR524262:DLR524279 DVN524262:DVN524279 EFJ524262:EFJ524279 EPF524262:EPF524279 EZB524262:EZB524279 FIX524262:FIX524279 FST524262:FST524279 GCP524262:GCP524279 GML524262:GML524279 GWH524262:GWH524279 HGD524262:HGD524279 HPZ524262:HPZ524279 HZV524262:HZV524279 IJR524262:IJR524279 ITN524262:ITN524279 JDJ524262:JDJ524279 JNF524262:JNF524279 JXB524262:JXB524279 KGX524262:KGX524279 KQT524262:KQT524279 LAP524262:LAP524279 LKL524262:LKL524279 LUH524262:LUH524279 MED524262:MED524279 MNZ524262:MNZ524279 MXV524262:MXV524279 NHR524262:NHR524279 NRN524262:NRN524279 OBJ524262:OBJ524279 OLF524262:OLF524279 OVB524262:OVB524279 PEX524262:PEX524279 POT524262:POT524279 PYP524262:PYP524279 QIL524262:QIL524279 QSH524262:QSH524279 RCD524262:RCD524279 RLZ524262:RLZ524279 RVV524262:RVV524279 SFR524262:SFR524279 SPN524262:SPN524279 SZJ524262:SZJ524279 TJF524262:TJF524279 TTB524262:TTB524279 UCX524262:UCX524279 UMT524262:UMT524279 UWP524262:UWP524279 VGL524262:VGL524279 VQH524262:VQH524279 WAD524262:WAD524279 WJZ524262:WJZ524279 WTV524262:WTV524279 HJ589798:HJ589815 RF589798:RF589815 ABB589798:ABB589815 AKX589798:AKX589815 AUT589798:AUT589815 BEP589798:BEP589815 BOL589798:BOL589815 BYH589798:BYH589815 CID589798:CID589815 CRZ589798:CRZ589815 DBV589798:DBV589815 DLR589798:DLR589815 DVN589798:DVN589815 EFJ589798:EFJ589815 EPF589798:EPF589815 EZB589798:EZB589815 FIX589798:FIX589815 FST589798:FST589815 GCP589798:GCP589815 GML589798:GML589815 GWH589798:GWH589815 HGD589798:HGD589815 HPZ589798:HPZ589815 HZV589798:HZV589815 IJR589798:IJR589815 ITN589798:ITN589815 JDJ589798:JDJ589815 JNF589798:JNF589815 JXB589798:JXB589815 KGX589798:KGX589815 KQT589798:KQT589815 LAP589798:LAP589815 LKL589798:LKL589815 LUH589798:LUH589815 MED589798:MED589815 MNZ589798:MNZ589815 MXV589798:MXV589815 NHR589798:NHR589815 NRN589798:NRN589815 OBJ589798:OBJ589815 OLF589798:OLF589815 OVB589798:OVB589815 PEX589798:PEX589815 POT589798:POT589815 PYP589798:PYP589815 QIL589798:QIL589815 QSH589798:QSH589815 RCD589798:RCD589815 RLZ589798:RLZ589815 RVV589798:RVV589815 SFR589798:SFR589815 SPN589798:SPN589815 SZJ589798:SZJ589815 TJF589798:TJF589815 TTB589798:TTB589815 UCX589798:UCX589815 UMT589798:UMT589815 UWP589798:UWP589815 VGL589798:VGL589815 VQH589798:VQH589815 WAD589798:WAD589815 WJZ589798:WJZ589815 WTV589798:WTV589815 HJ655334:HJ655351 RF655334:RF655351 ABB655334:ABB655351 AKX655334:AKX655351 AUT655334:AUT655351 BEP655334:BEP655351 BOL655334:BOL655351 BYH655334:BYH655351 CID655334:CID655351 CRZ655334:CRZ655351 DBV655334:DBV655351 DLR655334:DLR655351 DVN655334:DVN655351 EFJ655334:EFJ655351 EPF655334:EPF655351 EZB655334:EZB655351 FIX655334:FIX655351 FST655334:FST655351 GCP655334:GCP655351 GML655334:GML655351 GWH655334:GWH655351 HGD655334:HGD655351 HPZ655334:HPZ655351 HZV655334:HZV655351 IJR655334:IJR655351 ITN655334:ITN655351 JDJ655334:JDJ655351 JNF655334:JNF655351 JXB655334:JXB655351 KGX655334:KGX655351 KQT655334:KQT655351 LAP655334:LAP655351 LKL655334:LKL655351 LUH655334:LUH655351 MED655334:MED655351 MNZ655334:MNZ655351 MXV655334:MXV655351 NHR655334:NHR655351 NRN655334:NRN655351 OBJ655334:OBJ655351 OLF655334:OLF655351 OVB655334:OVB655351 PEX655334:PEX655351 POT655334:POT655351 PYP655334:PYP655351 QIL655334:QIL655351 QSH655334:QSH655351 RCD655334:RCD655351 RLZ655334:RLZ655351 RVV655334:RVV655351 SFR655334:SFR655351 SPN655334:SPN655351 SZJ655334:SZJ655351 TJF655334:TJF655351 TTB655334:TTB655351 UCX655334:UCX655351 UMT655334:UMT655351 UWP655334:UWP655351 VGL655334:VGL655351 VQH655334:VQH655351 WAD655334:WAD655351 WJZ655334:WJZ655351 WTV655334:WTV655351 HJ720870:HJ720887 RF720870:RF720887 ABB720870:ABB720887 AKX720870:AKX720887 AUT720870:AUT720887 BEP720870:BEP720887 BOL720870:BOL720887 BYH720870:BYH720887 CID720870:CID720887 CRZ720870:CRZ720887 DBV720870:DBV720887 DLR720870:DLR720887 DVN720870:DVN720887 EFJ720870:EFJ720887 EPF720870:EPF720887 EZB720870:EZB720887 FIX720870:FIX720887 FST720870:FST720887 GCP720870:GCP720887 GML720870:GML720887 GWH720870:GWH720887 HGD720870:HGD720887 HPZ720870:HPZ720887 HZV720870:HZV720887 IJR720870:IJR720887 ITN720870:ITN720887 JDJ720870:JDJ720887 JNF720870:JNF720887 JXB720870:JXB720887 KGX720870:KGX720887 KQT720870:KQT720887 LAP720870:LAP720887 LKL720870:LKL720887 LUH720870:LUH720887 MED720870:MED720887 MNZ720870:MNZ720887 MXV720870:MXV720887 NHR720870:NHR720887 NRN720870:NRN720887 OBJ720870:OBJ720887 OLF720870:OLF720887 OVB720870:OVB720887 PEX720870:PEX720887 POT720870:POT720887 PYP720870:PYP720887 QIL720870:QIL720887 QSH720870:QSH720887 RCD720870:RCD720887 RLZ720870:RLZ720887 RVV720870:RVV720887 SFR720870:SFR720887 SPN720870:SPN720887 SZJ720870:SZJ720887 TJF720870:TJF720887 TTB720870:TTB720887 UCX720870:UCX720887 UMT720870:UMT720887 UWP720870:UWP720887 VGL720870:VGL720887 VQH720870:VQH720887 WAD720870:WAD720887 WJZ720870:WJZ720887 WTV720870:WTV720887 HJ786406:HJ786423 RF786406:RF786423 ABB786406:ABB786423 AKX786406:AKX786423 AUT786406:AUT786423 BEP786406:BEP786423 BOL786406:BOL786423 BYH786406:BYH786423 CID786406:CID786423 CRZ786406:CRZ786423 DBV786406:DBV786423 DLR786406:DLR786423 DVN786406:DVN786423 EFJ786406:EFJ786423 EPF786406:EPF786423 EZB786406:EZB786423 FIX786406:FIX786423 FST786406:FST786423 GCP786406:GCP786423 GML786406:GML786423 GWH786406:GWH786423 HGD786406:HGD786423 HPZ786406:HPZ786423 HZV786406:HZV786423 IJR786406:IJR786423 ITN786406:ITN786423 JDJ786406:JDJ786423 JNF786406:JNF786423 JXB786406:JXB786423 KGX786406:KGX786423 KQT786406:KQT786423 LAP786406:LAP786423 LKL786406:LKL786423 LUH786406:LUH786423 MED786406:MED786423 MNZ786406:MNZ786423 MXV786406:MXV786423 NHR786406:NHR786423 NRN786406:NRN786423 OBJ786406:OBJ786423 OLF786406:OLF786423 OVB786406:OVB786423 PEX786406:PEX786423 POT786406:POT786423 PYP786406:PYP786423 QIL786406:QIL786423 QSH786406:QSH786423 RCD786406:RCD786423 RLZ786406:RLZ786423 RVV786406:RVV786423 SFR786406:SFR786423 SPN786406:SPN786423 SZJ786406:SZJ786423 TJF786406:TJF786423 TTB786406:TTB786423 UCX786406:UCX786423 UMT786406:UMT786423 UWP786406:UWP786423 VGL786406:VGL786423 VQH786406:VQH786423 WAD786406:WAD786423 WJZ786406:WJZ786423 WTV786406:WTV786423 HJ851942:HJ851959 RF851942:RF851959 ABB851942:ABB851959 AKX851942:AKX851959 AUT851942:AUT851959 BEP851942:BEP851959 BOL851942:BOL851959 BYH851942:BYH851959 CID851942:CID851959 CRZ851942:CRZ851959 DBV851942:DBV851959 DLR851942:DLR851959 DVN851942:DVN851959 EFJ851942:EFJ851959 EPF851942:EPF851959 EZB851942:EZB851959 FIX851942:FIX851959 FST851942:FST851959 GCP851942:GCP851959 GML851942:GML851959 GWH851942:GWH851959 HGD851942:HGD851959 HPZ851942:HPZ851959 HZV851942:HZV851959 IJR851942:IJR851959 ITN851942:ITN851959 JDJ851942:JDJ851959 JNF851942:JNF851959 JXB851942:JXB851959 KGX851942:KGX851959 KQT851942:KQT851959 LAP851942:LAP851959 LKL851942:LKL851959 LUH851942:LUH851959 MED851942:MED851959 MNZ851942:MNZ851959 MXV851942:MXV851959 NHR851942:NHR851959 NRN851942:NRN851959 OBJ851942:OBJ851959 OLF851942:OLF851959 OVB851942:OVB851959 PEX851942:PEX851959 POT851942:POT851959 PYP851942:PYP851959 QIL851942:QIL851959 QSH851942:QSH851959 RCD851942:RCD851959 RLZ851942:RLZ851959 RVV851942:RVV851959 SFR851942:SFR851959 SPN851942:SPN851959 SZJ851942:SZJ851959 TJF851942:TJF851959 TTB851942:TTB851959 UCX851942:UCX851959 UMT851942:UMT851959 UWP851942:UWP851959 VGL851942:VGL851959 VQH851942:VQH851959 WAD851942:WAD851959 WJZ851942:WJZ851959 WTV851942:WTV851959 HJ917478:HJ917495 RF917478:RF917495 ABB917478:ABB917495 AKX917478:AKX917495 AUT917478:AUT917495 BEP917478:BEP917495 BOL917478:BOL917495 BYH917478:BYH917495 CID917478:CID917495 CRZ917478:CRZ917495 DBV917478:DBV917495 DLR917478:DLR917495 DVN917478:DVN917495 EFJ917478:EFJ917495 EPF917478:EPF917495 EZB917478:EZB917495 FIX917478:FIX917495 FST917478:FST917495 GCP917478:GCP917495 GML917478:GML917495 GWH917478:GWH917495 HGD917478:HGD917495 HPZ917478:HPZ917495 HZV917478:HZV917495 IJR917478:IJR917495 ITN917478:ITN917495 JDJ917478:JDJ917495 JNF917478:JNF917495 JXB917478:JXB917495 KGX917478:KGX917495 KQT917478:KQT917495 LAP917478:LAP917495 LKL917478:LKL917495 LUH917478:LUH917495 MED917478:MED917495 MNZ917478:MNZ917495 MXV917478:MXV917495 NHR917478:NHR917495 NRN917478:NRN917495 OBJ917478:OBJ917495 OLF917478:OLF917495 OVB917478:OVB917495 PEX917478:PEX917495 POT917478:POT917495 PYP917478:PYP917495 QIL917478:QIL917495 QSH917478:QSH917495 RCD917478:RCD917495 RLZ917478:RLZ917495 RVV917478:RVV917495 SFR917478:SFR917495 SPN917478:SPN917495 SZJ917478:SZJ917495 TJF917478:TJF917495 TTB917478:TTB917495 UCX917478:UCX917495 UMT917478:UMT917495 UWP917478:UWP917495 VGL917478:VGL917495 VQH917478:VQH917495 WAD917478:WAD917495 WJZ917478:WJZ917495 WTV917478:WTV917495 HJ983014:HJ983031 RF983014:RF983031 ABB983014:ABB983031 AKX983014:AKX983031 AUT983014:AUT983031 BEP983014:BEP983031 BOL983014:BOL983031 BYH983014:BYH983031 CID983014:CID983031 CRZ983014:CRZ983031 DBV983014:DBV983031 DLR983014:DLR983031 DVN983014:DVN983031 EFJ983014:EFJ983031 EPF983014:EPF983031 EZB983014:EZB983031 FIX983014:FIX983031 FST983014:FST983031 GCP983014:GCP983031 GML983014:GML983031 GWH983014:GWH983031 HGD983014:HGD983031 HPZ983014:HPZ983031 HZV983014:HZV983031 IJR983014:IJR983031 ITN983014:ITN983031 JDJ983014:JDJ983031 JNF983014:JNF983031 JXB983014:JXB983031 KGX983014:KGX983031 KQT983014:KQT983031 LAP983014:LAP983031 LKL983014:LKL983031 LUH983014:LUH983031 MED983014:MED983031 MNZ983014:MNZ983031 MXV983014:MXV983031 NHR983014:NHR983031 NRN983014:NRN983031 OBJ983014:OBJ983031 OLF983014:OLF983031 OVB983014:OVB983031 PEX983014:PEX983031 POT983014:POT983031 PYP983014:PYP983031 QIL983014:QIL983031 QSH983014:QSH983031 RCD983014:RCD983031 RLZ983014:RLZ983031 RVV983014:RVV983031 SFR983014:SFR983031 SPN983014:SPN983031 SZJ983014:SZJ983031 TJF983014:TJF983031 TTB983014:TTB983031 UCX983014:UCX983031 UMT983014:UMT983031 UWP983014:UWP983031 VGL983014:VGL983031 VQH983014:VQH983031 WAD983014:WAD983031 WJZ983014:WJZ983031 A65510:F65527 G982963:G982980 A983014:F983031 G917427:G917444 A917478:F917495 G851891:G851908 A851942:F851959 G786355:G786372 A786406:F786423 G720819:G720836 A720870:F720887 G655283:G655300 A655334:F655351 G589747:G589764 A589798:F589815 G524211:G524228 A524262:F524279 G458675:G458692 A458726:F458743 G393139:G393156 A393190:F393207 G327603:G327620 A327654:F327671 G262067:G262084 A262118:F262135 G196531:G196548 A196582:F196599 G130995:G131012 A131046:F131063 G65459:G65476">
      <formula1>"O,N"</formula1>
    </dataValidation>
    <dataValidation type="list" allowBlank="1" showInputMessage="1" showErrorMessage="1" sqref="D9 B14">
      <formula1>"Oui,Non"</formula1>
    </dataValidation>
  </dataValidations>
  <pageMargins left="0.11811023622047245" right="0.11811023622047245" top="0.74803149606299213" bottom="0.74803149606299213" header="0.31496062992125984" footer="0.31496062992125984"/>
  <pageSetup paperSize="9" scale="77"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2</vt:i4>
      </vt:variant>
    </vt:vector>
  </HeadingPairs>
  <TitlesOfParts>
    <vt:vector size="2" baseType="lpstr">
      <vt:lpstr>A propos</vt:lpstr>
      <vt:lpstr>CALCULETTE  IRG (5)</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SAHLAOUI YAKHLEF</dc:creator>
  <cp:lastModifiedBy>MAHFOUD</cp:lastModifiedBy>
  <cp:lastPrinted>2020-06-16T09:03:23Z</cp:lastPrinted>
  <dcterms:created xsi:type="dcterms:W3CDTF">2020-06-03T09:37:22Z</dcterms:created>
  <dcterms:modified xsi:type="dcterms:W3CDTF">2025-02-10T09:18:24Z</dcterms:modified>
</cp:coreProperties>
</file>